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R:\Drugo\Javna naročila\Razpis zobna\Zobne ordinacije 2022\"/>
    </mc:Choice>
  </mc:AlternateContent>
  <xr:revisionPtr revIDLastSave="0" documentId="13_ncr:1_{A656F075-8D40-4F6F-B72D-C6A7B9B47B20}" xr6:coauthVersionLast="47" xr6:coauthVersionMax="47" xr10:uidLastSave="{00000000-0000-0000-0000-000000000000}"/>
  <bookViews>
    <workbookView xWindow="-120" yWindow="-120" windowWidth="29040" windowHeight="15840" tabRatio="778" firstSheet="6" activeTab="9" xr2:uid="{558780F6-D9A9-48ED-9236-80FB46B77F65}"/>
  </bookViews>
  <sheets>
    <sheet name="1_Sklop amalgami" sheetId="1" r:id="rId1"/>
    <sheet name="2_Sklop adhezivisredstva za jed" sheetId="2" r:id="rId2"/>
    <sheet name="3_Sklop cementi" sheetId="3" r:id="rId3"/>
    <sheet name="4_Sklop kompoziti in kompomeri" sheetId="4" r:id="rId4"/>
    <sheet name="5_Sklop endodontija" sheetId="5" r:id="rId5"/>
    <sheet name="6_Sklop preventiva v ordinaciji" sheetId="6" r:id="rId6"/>
    <sheet name="7_Sklop odtisni material" sheetId="7" r:id="rId7"/>
    <sheet name="8_Sklop zaščitna sredstva" sheetId="8" r:id="rId8"/>
    <sheet name="9_Sklop pomožna sredstva in mat" sheetId="9" r:id="rId9"/>
    <sheet name="10_Sklop kanalski instrumenti" sheetId="10" r:id="rId10"/>
    <sheet name="11_rotirajoči instrumenti" sheetId="15" r:id="rId11"/>
    <sheet name="Rekapitulacija po sklopih" sheetId="13" r:id="rId12"/>
    <sheet name="Merske enote" sheetId="14" r:id="rId1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249" i="15" l="1"/>
  <c r="R249" i="15" s="1"/>
  <c r="Q250" i="15"/>
  <c r="R250" i="15"/>
  <c r="Q251" i="15"/>
  <c r="R251" i="15" s="1"/>
  <c r="Q252" i="15"/>
  <c r="R252" i="15"/>
  <c r="Q253" i="15"/>
  <c r="R253" i="15" s="1"/>
  <c r="Q254" i="15"/>
  <c r="R254" i="15"/>
  <c r="Q255" i="15"/>
  <c r="R255" i="15" s="1"/>
  <c r="Q256" i="15"/>
  <c r="R256" i="15"/>
  <c r="Q257" i="15"/>
  <c r="R257" i="15" s="1"/>
  <c r="Q258" i="15"/>
  <c r="R258" i="15"/>
  <c r="Q259" i="15"/>
  <c r="R259" i="15" s="1"/>
  <c r="Q260" i="15"/>
  <c r="R260" i="15"/>
  <c r="Q261" i="15"/>
  <c r="R261" i="15" s="1"/>
  <c r="Q262" i="15"/>
  <c r="R262" i="15"/>
  <c r="Q263" i="15"/>
  <c r="R263" i="15" s="1"/>
  <c r="Q264" i="15"/>
  <c r="R264" i="15"/>
  <c r="Q265" i="15"/>
  <c r="R265" i="15" s="1"/>
  <c r="Q266" i="15"/>
  <c r="R266" i="15"/>
  <c r="Q267" i="15"/>
  <c r="R267" i="15" s="1"/>
  <c r="Q268" i="15"/>
  <c r="R268" i="15"/>
  <c r="Q269" i="15"/>
  <c r="R269" i="15" s="1"/>
  <c r="Q270" i="15"/>
  <c r="R270" i="15"/>
  <c r="Q271" i="15"/>
  <c r="R271" i="15" s="1"/>
  <c r="Q272" i="15"/>
  <c r="R272" i="15"/>
  <c r="Q273" i="15"/>
  <c r="R273" i="15" s="1"/>
  <c r="Q274" i="15"/>
  <c r="R274" i="15"/>
  <c r="Q275" i="15"/>
  <c r="R275" i="15" s="1"/>
  <c r="Q276" i="15"/>
  <c r="R276" i="15"/>
  <c r="Q277" i="15"/>
  <c r="R277" i="15" s="1"/>
  <c r="Q278" i="15"/>
  <c r="R278" i="15"/>
  <c r="Q279" i="15"/>
  <c r="R279" i="15" s="1"/>
  <c r="Q280" i="15"/>
  <c r="R280" i="15"/>
  <c r="Q281" i="15"/>
  <c r="R281" i="15" s="1"/>
  <c r="Q282" i="15"/>
  <c r="R282" i="15"/>
  <c r="Q283" i="15"/>
  <c r="R283" i="15" s="1"/>
  <c r="Q284" i="15"/>
  <c r="R284" i="15"/>
  <c r="Q285" i="15"/>
  <c r="R285" i="15" s="1"/>
  <c r="Q286" i="15"/>
  <c r="R286" i="15"/>
  <c r="Q287" i="15"/>
  <c r="R287" i="15" s="1"/>
  <c r="Q288" i="15"/>
  <c r="R288" i="15"/>
  <c r="Q289" i="15"/>
  <c r="R289" i="15" s="1"/>
  <c r="Q290" i="15"/>
  <c r="R290" i="15"/>
  <c r="Q291" i="15"/>
  <c r="R291" i="15" s="1"/>
  <c r="Q294" i="15"/>
  <c r="R294" i="15"/>
  <c r="Q295" i="15"/>
  <c r="R295" i="15" s="1"/>
  <c r="Q296" i="15"/>
  <c r="R296" i="15"/>
  <c r="Q298" i="15"/>
  <c r="R298" i="15"/>
  <c r="Q299" i="15"/>
  <c r="R299" i="15" s="1"/>
  <c r="Q301" i="15"/>
  <c r="R301" i="15" s="1"/>
  <c r="Q302" i="15"/>
  <c r="R302" i="15"/>
  <c r="Q303" i="15"/>
  <c r="R303" i="15" s="1"/>
  <c r="Q305" i="15"/>
  <c r="R305" i="15" s="1"/>
  <c r="Q306" i="15"/>
  <c r="R306" i="15"/>
  <c r="Q307" i="15"/>
  <c r="R307" i="15" s="1"/>
  <c r="Q308" i="15"/>
  <c r="R308" i="15"/>
  <c r="Q309" i="15"/>
  <c r="R309" i="15" s="1"/>
  <c r="Q310" i="15"/>
  <c r="R310" i="15"/>
  <c r="Q311" i="15"/>
  <c r="R311" i="15" s="1"/>
  <c r="Q312" i="15"/>
  <c r="R312" i="15"/>
  <c r="Q313" i="15"/>
  <c r="R313" i="15" s="1"/>
  <c r="Q10" i="15"/>
  <c r="R10" i="15" s="1"/>
  <c r="Q11" i="15"/>
  <c r="R11" i="15"/>
  <c r="Q12" i="15"/>
  <c r="R12" i="15" s="1"/>
  <c r="Q13" i="15"/>
  <c r="R13" i="15"/>
  <c r="Q14" i="15"/>
  <c r="R14" i="15" s="1"/>
  <c r="Q15" i="15"/>
  <c r="R15" i="15"/>
  <c r="Q16" i="15"/>
  <c r="R16" i="15" s="1"/>
  <c r="Q17" i="15"/>
  <c r="R17" i="15"/>
  <c r="Q18" i="15"/>
  <c r="R18" i="15" s="1"/>
  <c r="Q19" i="15"/>
  <c r="R19" i="15"/>
  <c r="Q20" i="15"/>
  <c r="R20" i="15" s="1"/>
  <c r="Q21" i="15"/>
  <c r="R21" i="15"/>
  <c r="Q22" i="15"/>
  <c r="R22" i="15" s="1"/>
  <c r="Q23" i="15"/>
  <c r="R23" i="15"/>
  <c r="Q24" i="15"/>
  <c r="R24" i="15" s="1"/>
  <c r="Q25" i="15"/>
  <c r="R25" i="15"/>
  <c r="Q26" i="15"/>
  <c r="R26" i="15" s="1"/>
  <c r="Q27" i="15"/>
  <c r="R27" i="15"/>
  <c r="Q28" i="15"/>
  <c r="R28" i="15" s="1"/>
  <c r="Q29" i="15"/>
  <c r="R29" i="15"/>
  <c r="Q30" i="15"/>
  <c r="R30" i="15" s="1"/>
  <c r="Q31" i="15"/>
  <c r="R31" i="15"/>
  <c r="Q32" i="15"/>
  <c r="R32" i="15" s="1"/>
  <c r="Q33" i="15"/>
  <c r="R33" i="15"/>
  <c r="Q34" i="15"/>
  <c r="R34" i="15" s="1"/>
  <c r="Q35" i="15"/>
  <c r="R35" i="15"/>
  <c r="Q36" i="15"/>
  <c r="R36" i="15" s="1"/>
  <c r="Q37" i="15"/>
  <c r="R37" i="15"/>
  <c r="Q38" i="15"/>
  <c r="R38" i="15" s="1"/>
  <c r="Q39" i="15"/>
  <c r="R39" i="15"/>
  <c r="Q40" i="15"/>
  <c r="R40" i="15" s="1"/>
  <c r="Q41" i="15"/>
  <c r="R41" i="15"/>
  <c r="Q42" i="15"/>
  <c r="R42" i="15" s="1"/>
  <c r="Q43" i="15"/>
  <c r="R43" i="15"/>
  <c r="Q44" i="15"/>
  <c r="R44" i="15" s="1"/>
  <c r="Q45" i="15"/>
  <c r="R45" i="15"/>
  <c r="Q46" i="15"/>
  <c r="R46" i="15" s="1"/>
  <c r="Q47" i="15"/>
  <c r="R47" i="15"/>
  <c r="Q48" i="15"/>
  <c r="R48" i="15" s="1"/>
  <c r="Q49" i="15"/>
  <c r="R49" i="15"/>
  <c r="Q50" i="15"/>
  <c r="R50" i="15" s="1"/>
  <c r="Q51" i="15"/>
  <c r="R51" i="15"/>
  <c r="Q52" i="15"/>
  <c r="R52" i="15" s="1"/>
  <c r="Q53" i="15"/>
  <c r="R53" i="15"/>
  <c r="Q54" i="15"/>
  <c r="R54" i="15" s="1"/>
  <c r="Q55" i="15"/>
  <c r="R55" i="15"/>
  <c r="Q56" i="15"/>
  <c r="R56" i="15" s="1"/>
  <c r="Q57" i="15"/>
  <c r="R57" i="15"/>
  <c r="Q58" i="15"/>
  <c r="R58" i="15" s="1"/>
  <c r="Q59" i="15"/>
  <c r="R59" i="15"/>
  <c r="Q60" i="15"/>
  <c r="R60" i="15" s="1"/>
  <c r="Q61" i="15"/>
  <c r="R61" i="15"/>
  <c r="Q62" i="15"/>
  <c r="R62" i="15" s="1"/>
  <c r="Q63" i="15"/>
  <c r="R63" i="15"/>
  <c r="Q64" i="15"/>
  <c r="R64" i="15" s="1"/>
  <c r="Q65" i="15"/>
  <c r="R65" i="15"/>
  <c r="Q66" i="15"/>
  <c r="R66" i="15" s="1"/>
  <c r="Q67" i="15"/>
  <c r="R67" i="15"/>
  <c r="Q68" i="15"/>
  <c r="R68" i="15" s="1"/>
  <c r="Q69" i="15"/>
  <c r="R69" i="15"/>
  <c r="Q70" i="15"/>
  <c r="R70" i="15" s="1"/>
  <c r="Q71" i="15"/>
  <c r="R71" i="15"/>
  <c r="Q72" i="15"/>
  <c r="R72" i="15" s="1"/>
  <c r="Q73" i="15"/>
  <c r="R73" i="15"/>
  <c r="Q74" i="15"/>
  <c r="R74" i="15" s="1"/>
  <c r="Q75" i="15"/>
  <c r="R75" i="15"/>
  <c r="Q76" i="15"/>
  <c r="R76" i="15" s="1"/>
  <c r="Q77" i="15"/>
  <c r="R77" i="15"/>
  <c r="Q78" i="15"/>
  <c r="R78" i="15" s="1"/>
  <c r="Q79" i="15"/>
  <c r="R79" i="15"/>
  <c r="Q80" i="15"/>
  <c r="R80" i="15" s="1"/>
  <c r="Q81" i="15"/>
  <c r="R81" i="15"/>
  <c r="Q82" i="15"/>
  <c r="R82" i="15" s="1"/>
  <c r="Q83" i="15"/>
  <c r="R83" i="15"/>
  <c r="Q84" i="15"/>
  <c r="R84" i="15" s="1"/>
  <c r="Q85" i="15"/>
  <c r="R85" i="15"/>
  <c r="Q86" i="15"/>
  <c r="R86" i="15" s="1"/>
  <c r="Q87" i="15"/>
  <c r="R87" i="15"/>
  <c r="Q88" i="15"/>
  <c r="R88" i="15" s="1"/>
  <c r="Q89" i="15"/>
  <c r="R89" i="15"/>
  <c r="Q90" i="15"/>
  <c r="R90" i="15" s="1"/>
  <c r="Q91" i="15"/>
  <c r="R91" i="15"/>
  <c r="Q92" i="15"/>
  <c r="R92" i="15" s="1"/>
  <c r="Q93" i="15"/>
  <c r="R93" i="15"/>
  <c r="Q94" i="15"/>
  <c r="R94" i="15" s="1"/>
  <c r="Q95" i="15"/>
  <c r="R95" i="15"/>
  <c r="Q96" i="15"/>
  <c r="R96" i="15" s="1"/>
  <c r="Q97" i="15"/>
  <c r="R97" i="15"/>
  <c r="Q98" i="15"/>
  <c r="R98" i="15" s="1"/>
  <c r="Q99" i="15"/>
  <c r="R99" i="15"/>
  <c r="Q100" i="15"/>
  <c r="R100" i="15" s="1"/>
  <c r="Q101" i="15"/>
  <c r="R101" i="15"/>
  <c r="Q102" i="15"/>
  <c r="R102" i="15" s="1"/>
  <c r="Q103" i="15"/>
  <c r="R103" i="15"/>
  <c r="Q104" i="15"/>
  <c r="R104" i="15" s="1"/>
  <c r="Q105" i="15"/>
  <c r="R105" i="15"/>
  <c r="Q106" i="15"/>
  <c r="R106" i="15" s="1"/>
  <c r="Q107" i="15"/>
  <c r="R107" i="15"/>
  <c r="Q108" i="15"/>
  <c r="R108" i="15" s="1"/>
  <c r="Q109" i="15"/>
  <c r="R109" i="15"/>
  <c r="Q110" i="15"/>
  <c r="R110" i="15" s="1"/>
  <c r="Q111" i="15"/>
  <c r="R111" i="15"/>
  <c r="Q112" i="15"/>
  <c r="R112" i="15" s="1"/>
  <c r="Q113" i="15"/>
  <c r="R113" i="15"/>
  <c r="Q114" i="15"/>
  <c r="R114" i="15" s="1"/>
  <c r="Q115" i="15"/>
  <c r="R115" i="15"/>
  <c r="Q116" i="15"/>
  <c r="R116" i="15" s="1"/>
  <c r="Q117" i="15"/>
  <c r="R117" i="15"/>
  <c r="Q118" i="15"/>
  <c r="R118" i="15" s="1"/>
  <c r="Q119" i="15"/>
  <c r="R119" i="15"/>
  <c r="Q120" i="15"/>
  <c r="R120" i="15" s="1"/>
  <c r="Q121" i="15"/>
  <c r="R121" i="15"/>
  <c r="Q122" i="15"/>
  <c r="R122" i="15" s="1"/>
  <c r="Q123" i="15"/>
  <c r="R123" i="15"/>
  <c r="Q124" i="15"/>
  <c r="R124" i="15" s="1"/>
  <c r="Q125" i="15"/>
  <c r="R125" i="15"/>
  <c r="Q126" i="15"/>
  <c r="R126" i="15" s="1"/>
  <c r="Q127" i="15"/>
  <c r="R127" i="15"/>
  <c r="Q128" i="15"/>
  <c r="R128" i="15" s="1"/>
  <c r="Q129" i="15"/>
  <c r="R129" i="15"/>
  <c r="Q130" i="15"/>
  <c r="R130" i="15" s="1"/>
  <c r="Q131" i="15"/>
  <c r="R131" i="15"/>
  <c r="Q132" i="15"/>
  <c r="R132" i="15" s="1"/>
  <c r="Q133" i="15"/>
  <c r="R133" i="15"/>
  <c r="Q134" i="15"/>
  <c r="R134" i="15" s="1"/>
  <c r="Q135" i="15"/>
  <c r="R135" i="15"/>
  <c r="Q136" i="15"/>
  <c r="R136" i="15" s="1"/>
  <c r="Q137" i="15"/>
  <c r="R137" i="15"/>
  <c r="Q138" i="15"/>
  <c r="R138" i="15" s="1"/>
  <c r="Q139" i="15"/>
  <c r="R139" i="15"/>
  <c r="Q140" i="15"/>
  <c r="R140" i="15" s="1"/>
  <c r="Q141" i="15"/>
  <c r="R141" i="15"/>
  <c r="Q142" i="15"/>
  <c r="R142" i="15" s="1"/>
  <c r="Q143" i="15"/>
  <c r="R143" i="15" s="1"/>
  <c r="Q144" i="15"/>
  <c r="R144" i="15" s="1"/>
  <c r="Q145" i="15"/>
  <c r="R145" i="15"/>
  <c r="Q146" i="15"/>
  <c r="R146" i="15" s="1"/>
  <c r="Q147" i="15"/>
  <c r="R147" i="15" s="1"/>
  <c r="Q148" i="15"/>
  <c r="R148" i="15" s="1"/>
  <c r="Q149" i="15"/>
  <c r="R149" i="15"/>
  <c r="Q150" i="15"/>
  <c r="R150" i="15" s="1"/>
  <c r="Q151" i="15"/>
  <c r="R151" i="15" s="1"/>
  <c r="Q152" i="15"/>
  <c r="R152" i="15" s="1"/>
  <c r="Q153" i="15"/>
  <c r="R153" i="15"/>
  <c r="Q154" i="15"/>
  <c r="R154" i="15" s="1"/>
  <c r="Q155" i="15"/>
  <c r="R155" i="15" s="1"/>
  <c r="Q156" i="15"/>
  <c r="R156" i="15" s="1"/>
  <c r="Q157" i="15"/>
  <c r="R157" i="15"/>
  <c r="Q158" i="15"/>
  <c r="R158" i="15" s="1"/>
  <c r="Q159" i="15"/>
  <c r="R159" i="15" s="1"/>
  <c r="Q160" i="15"/>
  <c r="R160" i="15" s="1"/>
  <c r="Q161" i="15"/>
  <c r="R161" i="15"/>
  <c r="Q162" i="15"/>
  <c r="R162" i="15" s="1"/>
  <c r="Q163" i="15"/>
  <c r="R163" i="15" s="1"/>
  <c r="Q164" i="15"/>
  <c r="R164" i="15" s="1"/>
  <c r="Q165" i="15"/>
  <c r="R165" i="15"/>
  <c r="Q166" i="15"/>
  <c r="R166" i="15" s="1"/>
  <c r="Q167" i="15"/>
  <c r="R167" i="15" s="1"/>
  <c r="Q168" i="15"/>
  <c r="R168" i="15" s="1"/>
  <c r="Q169" i="15"/>
  <c r="R169" i="15"/>
  <c r="Q170" i="15"/>
  <c r="R170" i="15" s="1"/>
  <c r="Q171" i="15"/>
  <c r="R171" i="15" s="1"/>
  <c r="Q172" i="15"/>
  <c r="R172" i="15" s="1"/>
  <c r="Q173" i="15"/>
  <c r="R173" i="15"/>
  <c r="Q174" i="15"/>
  <c r="R174" i="15" s="1"/>
  <c r="Q175" i="15"/>
  <c r="R175" i="15" s="1"/>
  <c r="Q176" i="15"/>
  <c r="R176" i="15" s="1"/>
  <c r="Q177" i="15"/>
  <c r="R177" i="15"/>
  <c r="Q178" i="15"/>
  <c r="R178" i="15" s="1"/>
  <c r="Q179" i="15"/>
  <c r="R179" i="15" s="1"/>
  <c r="Q180" i="15"/>
  <c r="R180" i="15" s="1"/>
  <c r="Q181" i="15"/>
  <c r="R181" i="15" s="1"/>
  <c r="Q182" i="15"/>
  <c r="R182" i="15" s="1"/>
  <c r="Q183" i="15"/>
  <c r="R183" i="15" s="1"/>
  <c r="Q184" i="15"/>
  <c r="R184" i="15" s="1"/>
  <c r="Q185" i="15"/>
  <c r="R185" i="15" s="1"/>
  <c r="Q186" i="15"/>
  <c r="R186" i="15" s="1"/>
  <c r="Q187" i="15"/>
  <c r="R187" i="15" s="1"/>
  <c r="Q188" i="15"/>
  <c r="R188" i="15" s="1"/>
  <c r="Q189" i="15"/>
  <c r="R189" i="15" s="1"/>
  <c r="Q190" i="15"/>
  <c r="R190" i="15" s="1"/>
  <c r="Q191" i="15"/>
  <c r="R191" i="15" s="1"/>
  <c r="Q192" i="15"/>
  <c r="R192" i="15" s="1"/>
  <c r="Q193" i="15"/>
  <c r="R193" i="15" s="1"/>
  <c r="Q194" i="15"/>
  <c r="R194" i="15" s="1"/>
  <c r="Q195" i="15"/>
  <c r="R195" i="15" s="1"/>
  <c r="Q196" i="15"/>
  <c r="R196" i="15" s="1"/>
  <c r="Q197" i="15"/>
  <c r="R197" i="15" s="1"/>
  <c r="Q198" i="15"/>
  <c r="R198" i="15" s="1"/>
  <c r="Q199" i="15"/>
  <c r="R199" i="15" s="1"/>
  <c r="Q200" i="15"/>
  <c r="R200" i="15" s="1"/>
  <c r="Q201" i="15"/>
  <c r="R201" i="15" s="1"/>
  <c r="Q202" i="15"/>
  <c r="R202" i="15" s="1"/>
  <c r="Q203" i="15"/>
  <c r="R203" i="15" s="1"/>
  <c r="Q204" i="15"/>
  <c r="R204" i="15" s="1"/>
  <c r="Q205" i="15"/>
  <c r="R205" i="15" s="1"/>
  <c r="Q206" i="15"/>
  <c r="R206" i="15" s="1"/>
  <c r="Q207" i="15"/>
  <c r="R207" i="15" s="1"/>
  <c r="Q208" i="15"/>
  <c r="R208" i="15" s="1"/>
  <c r="Q209" i="15"/>
  <c r="R209" i="15" s="1"/>
  <c r="Q210" i="15"/>
  <c r="R210" i="15" s="1"/>
  <c r="Q211" i="15"/>
  <c r="R211" i="15" s="1"/>
  <c r="Q212" i="15"/>
  <c r="R212" i="15" s="1"/>
  <c r="Q213" i="15"/>
  <c r="R213" i="15" s="1"/>
  <c r="Q214" i="15"/>
  <c r="R214" i="15" s="1"/>
  <c r="Q215" i="15"/>
  <c r="R215" i="15" s="1"/>
  <c r="Q216" i="15"/>
  <c r="R216" i="15" s="1"/>
  <c r="Q217" i="15"/>
  <c r="R217" i="15" s="1"/>
  <c r="Q218" i="15"/>
  <c r="R218" i="15" s="1"/>
  <c r="Q219" i="15"/>
  <c r="R219" i="15" s="1"/>
  <c r="Q220" i="15"/>
  <c r="R220" i="15" s="1"/>
  <c r="Q221" i="15"/>
  <c r="R221" i="15" s="1"/>
  <c r="Q222" i="15"/>
  <c r="R222" i="15" s="1"/>
  <c r="Q223" i="15"/>
  <c r="R223" i="15" s="1"/>
  <c r="Q224" i="15"/>
  <c r="R224" i="15" s="1"/>
  <c r="Q225" i="15"/>
  <c r="R225" i="15" s="1"/>
  <c r="Q226" i="15"/>
  <c r="R226" i="15" s="1"/>
  <c r="Q227" i="15"/>
  <c r="R227" i="15" s="1"/>
  <c r="Q228" i="15"/>
  <c r="R228" i="15" s="1"/>
  <c r="Q229" i="15"/>
  <c r="R229" i="15" s="1"/>
  <c r="Q230" i="15"/>
  <c r="R230" i="15" s="1"/>
  <c r="Q231" i="15"/>
  <c r="R231" i="15" s="1"/>
  <c r="Q232" i="15"/>
  <c r="R232" i="15" s="1"/>
  <c r="Q233" i="15"/>
  <c r="R233" i="15" s="1"/>
  <c r="Q234" i="15"/>
  <c r="R234" i="15" s="1"/>
  <c r="Q235" i="15"/>
  <c r="R235" i="15" s="1"/>
  <c r="Q236" i="15"/>
  <c r="R236" i="15" s="1"/>
  <c r="Q237" i="15"/>
  <c r="R237" i="15" s="1"/>
  <c r="Q238" i="15"/>
  <c r="R238" i="15" s="1"/>
  <c r="Q239" i="15"/>
  <c r="R239" i="15" s="1"/>
  <c r="Q240" i="15"/>
  <c r="R240" i="15" s="1"/>
  <c r="Q241" i="15"/>
  <c r="R241" i="15" s="1"/>
  <c r="Q242" i="15"/>
  <c r="R242" i="15" s="1"/>
  <c r="Q243" i="15"/>
  <c r="R243" i="15" s="1"/>
  <c r="Q246" i="15"/>
  <c r="R246" i="15" s="1"/>
  <c r="Q247" i="15"/>
  <c r="R247" i="15" s="1"/>
  <c r="Q248" i="15"/>
  <c r="R248" i="15" s="1"/>
  <c r="Q249" i="9" l="1"/>
  <c r="R249" i="9" s="1"/>
  <c r="Q250" i="9"/>
  <c r="R250" i="9"/>
  <c r="Q9" i="15" l="1"/>
  <c r="Q314" i="15" l="1"/>
  <c r="R9" i="15"/>
  <c r="R314" i="15" s="1"/>
  <c r="R316" i="15" l="1"/>
  <c r="C13" i="13" s="1"/>
  <c r="C10" i="13"/>
  <c r="C3" i="13"/>
  <c r="Q8" i="10"/>
  <c r="R8" i="10" s="1"/>
  <c r="Q9" i="10"/>
  <c r="R9" i="10"/>
  <c r="Q10" i="10"/>
  <c r="R10" i="10" s="1"/>
  <c r="Q11" i="10"/>
  <c r="R11" i="10"/>
  <c r="Q12" i="10"/>
  <c r="R12" i="10" s="1"/>
  <c r="Q13" i="10"/>
  <c r="R13" i="10"/>
  <c r="Q14" i="10"/>
  <c r="R14" i="10" s="1"/>
  <c r="Q15" i="10"/>
  <c r="R15" i="10"/>
  <c r="Q16" i="10"/>
  <c r="R16" i="10" s="1"/>
  <c r="Q17" i="10"/>
  <c r="R17" i="10"/>
  <c r="Q18" i="10"/>
  <c r="R18" i="10" s="1"/>
  <c r="Q19" i="10"/>
  <c r="R19" i="10"/>
  <c r="Q20" i="10"/>
  <c r="R20" i="10" s="1"/>
  <c r="Q21" i="10"/>
  <c r="R21" i="10"/>
  <c r="Q22" i="10"/>
  <c r="R22" i="10" s="1"/>
  <c r="Q23" i="10"/>
  <c r="R23" i="10"/>
  <c r="Q24" i="10"/>
  <c r="R24" i="10" s="1"/>
  <c r="Q25" i="10"/>
  <c r="R25" i="10"/>
  <c r="Q26" i="10"/>
  <c r="R26" i="10" s="1"/>
  <c r="Q27" i="10"/>
  <c r="R27" i="10"/>
  <c r="Q28" i="10"/>
  <c r="R28" i="10" s="1"/>
  <c r="Q29" i="10"/>
  <c r="R29" i="10"/>
  <c r="Q30" i="10"/>
  <c r="R30" i="10" s="1"/>
  <c r="Q31" i="10"/>
  <c r="R31" i="10"/>
  <c r="Q32" i="10"/>
  <c r="R32" i="10" s="1"/>
  <c r="Q33" i="10"/>
  <c r="R33" i="10"/>
  <c r="Q34" i="10"/>
  <c r="R34" i="10" s="1"/>
  <c r="Q35" i="10"/>
  <c r="R35" i="10"/>
  <c r="Q36" i="10"/>
  <c r="R36" i="10" s="1"/>
  <c r="Q37" i="10"/>
  <c r="R37" i="10"/>
  <c r="Q38" i="10"/>
  <c r="R38" i="10" s="1"/>
  <c r="Q39" i="10"/>
  <c r="R39" i="10"/>
  <c r="Q40" i="10"/>
  <c r="R40" i="10" s="1"/>
  <c r="Q41" i="10"/>
  <c r="R41" i="10"/>
  <c r="Q42" i="10"/>
  <c r="R42" i="10" s="1"/>
  <c r="Q43" i="10"/>
  <c r="R43" i="10"/>
  <c r="Q44" i="10"/>
  <c r="R44" i="10" s="1"/>
  <c r="Q45" i="10"/>
  <c r="R45" i="10"/>
  <c r="Q46" i="10"/>
  <c r="R46" i="10" s="1"/>
  <c r="Q47" i="10"/>
  <c r="R47" i="10"/>
  <c r="Q48" i="10"/>
  <c r="R48" i="10" s="1"/>
  <c r="Q49" i="10"/>
  <c r="R49" i="10"/>
  <c r="Q50" i="10"/>
  <c r="R50" i="10" s="1"/>
  <c r="Q51" i="10"/>
  <c r="R51" i="10"/>
  <c r="Q52" i="10"/>
  <c r="R52" i="10" s="1"/>
  <c r="Q53" i="10"/>
  <c r="R53" i="10"/>
  <c r="Q54" i="10"/>
  <c r="R54" i="10" s="1"/>
  <c r="Q55" i="10"/>
  <c r="R55" i="10"/>
  <c r="Q56" i="10"/>
  <c r="R56" i="10" s="1"/>
  <c r="Q57" i="10"/>
  <c r="R57" i="10"/>
  <c r="Q58" i="10"/>
  <c r="R58" i="10" s="1"/>
  <c r="Q59" i="10"/>
  <c r="R59" i="10"/>
  <c r="Q60" i="10"/>
  <c r="R60" i="10" s="1"/>
  <c r="Q61" i="10"/>
  <c r="R61" i="10"/>
  <c r="Q62" i="10"/>
  <c r="R62" i="10" s="1"/>
  <c r="Q63" i="10"/>
  <c r="R63" i="10"/>
  <c r="Q64" i="10"/>
  <c r="R64" i="10" s="1"/>
  <c r="Q65" i="10"/>
  <c r="R65" i="10"/>
  <c r="Q66" i="10"/>
  <c r="R66" i="10" s="1"/>
  <c r="Q67" i="10"/>
  <c r="R67" i="10"/>
  <c r="Q68" i="10"/>
  <c r="R68" i="10" s="1"/>
  <c r="Q69" i="10"/>
  <c r="R69" i="10"/>
  <c r="Q70" i="10"/>
  <c r="R70" i="10" s="1"/>
  <c r="Q71" i="10"/>
  <c r="R71" i="10"/>
  <c r="Q72" i="10"/>
  <c r="R72" i="10" s="1"/>
  <c r="Q73" i="10"/>
  <c r="R73" i="10"/>
  <c r="Q74" i="10"/>
  <c r="R74" i="10" s="1"/>
  <c r="Q75" i="10"/>
  <c r="R75" i="10"/>
  <c r="Q76" i="10"/>
  <c r="R76" i="10" s="1"/>
  <c r="Q77" i="10"/>
  <c r="R77" i="10"/>
  <c r="Q78" i="10"/>
  <c r="R78" i="10" s="1"/>
  <c r="Q79" i="10"/>
  <c r="R79" i="10"/>
  <c r="R80" i="10" s="1"/>
  <c r="C12" i="13" s="1"/>
  <c r="Q7" i="10"/>
  <c r="R7" i="10" s="1"/>
  <c r="Q8" i="9"/>
  <c r="R8" i="9"/>
  <c r="Q9" i="9"/>
  <c r="R9" i="9" s="1"/>
  <c r="Q10" i="9"/>
  <c r="R10" i="9"/>
  <c r="Q11" i="9"/>
  <c r="R11" i="9" s="1"/>
  <c r="Q12" i="9"/>
  <c r="R12" i="9"/>
  <c r="Q13" i="9"/>
  <c r="R13" i="9" s="1"/>
  <c r="Q14" i="9"/>
  <c r="R14" i="9"/>
  <c r="Q15" i="9"/>
  <c r="R15" i="9" s="1"/>
  <c r="Q16" i="9"/>
  <c r="R16" i="9"/>
  <c r="Q17" i="9"/>
  <c r="R17" i="9" s="1"/>
  <c r="Q18" i="9"/>
  <c r="R18" i="9"/>
  <c r="Q19" i="9"/>
  <c r="R19" i="9" s="1"/>
  <c r="Q20" i="9"/>
  <c r="R20" i="9"/>
  <c r="Q21" i="9"/>
  <c r="R21" i="9" s="1"/>
  <c r="Q22" i="9"/>
  <c r="R22" i="9"/>
  <c r="Q23" i="9"/>
  <c r="R23" i="9" s="1"/>
  <c r="Q24" i="9"/>
  <c r="R24" i="9"/>
  <c r="Q25" i="9"/>
  <c r="R25" i="9" s="1"/>
  <c r="Q26" i="9"/>
  <c r="R26" i="9" s="1"/>
  <c r="Q27" i="9"/>
  <c r="R27" i="9"/>
  <c r="Q28" i="9"/>
  <c r="R28" i="9"/>
  <c r="Q29" i="9"/>
  <c r="R29" i="9"/>
  <c r="Q30" i="9"/>
  <c r="R30" i="9"/>
  <c r="Q31" i="9"/>
  <c r="R31" i="9"/>
  <c r="Q32" i="9"/>
  <c r="R32" i="9"/>
  <c r="Q33" i="9"/>
  <c r="R33" i="9"/>
  <c r="Q34" i="9"/>
  <c r="R34" i="9"/>
  <c r="Q35" i="9"/>
  <c r="R35" i="9"/>
  <c r="Q36" i="9"/>
  <c r="R36" i="9" s="1"/>
  <c r="Q37" i="9"/>
  <c r="R37" i="9"/>
  <c r="Q38" i="9"/>
  <c r="R38" i="9" s="1"/>
  <c r="Q39" i="9"/>
  <c r="R39" i="9"/>
  <c r="Q40" i="9"/>
  <c r="R40" i="9" s="1"/>
  <c r="Q41" i="9"/>
  <c r="R41" i="9" s="1"/>
  <c r="Q42" i="9"/>
  <c r="R42" i="9" s="1"/>
  <c r="Q43" i="9"/>
  <c r="R43" i="9"/>
  <c r="Q44" i="9"/>
  <c r="R44" i="9" s="1"/>
  <c r="Q45" i="9"/>
  <c r="R45" i="9"/>
  <c r="Q46" i="9"/>
  <c r="R46" i="9" s="1"/>
  <c r="Q47" i="9"/>
  <c r="R47" i="9"/>
  <c r="Q48" i="9"/>
  <c r="R48" i="9" s="1"/>
  <c r="Q49" i="9"/>
  <c r="R49" i="9" s="1"/>
  <c r="Q50" i="9"/>
  <c r="R50" i="9" s="1"/>
  <c r="Q51" i="9"/>
  <c r="R51" i="9"/>
  <c r="Q52" i="9"/>
  <c r="R52" i="9" s="1"/>
  <c r="Q53" i="9"/>
  <c r="R53" i="9"/>
  <c r="Q54" i="9"/>
  <c r="R54" i="9" s="1"/>
  <c r="Q55" i="9"/>
  <c r="R55" i="9"/>
  <c r="Q56" i="9"/>
  <c r="R56" i="9" s="1"/>
  <c r="Q57" i="9"/>
  <c r="R57" i="9" s="1"/>
  <c r="Q58" i="9"/>
  <c r="R58" i="9" s="1"/>
  <c r="Q59" i="9"/>
  <c r="R59" i="9"/>
  <c r="Q60" i="9"/>
  <c r="R60" i="9" s="1"/>
  <c r="Q61" i="9"/>
  <c r="R61" i="9"/>
  <c r="Q62" i="9"/>
  <c r="R62" i="9" s="1"/>
  <c r="Q63" i="9"/>
  <c r="R63" i="9"/>
  <c r="Q64" i="9"/>
  <c r="R64" i="9" s="1"/>
  <c r="Q65" i="9"/>
  <c r="R65" i="9" s="1"/>
  <c r="Q66" i="9"/>
  <c r="R66" i="9" s="1"/>
  <c r="Q67" i="9"/>
  <c r="R67" i="9"/>
  <c r="Q68" i="9"/>
  <c r="R68" i="9" s="1"/>
  <c r="Q69" i="9"/>
  <c r="R69" i="9"/>
  <c r="Q70" i="9"/>
  <c r="R70" i="9" s="1"/>
  <c r="Q71" i="9"/>
  <c r="R71" i="9"/>
  <c r="Q72" i="9"/>
  <c r="R72" i="9" s="1"/>
  <c r="Q73" i="9"/>
  <c r="R73" i="9" s="1"/>
  <c r="Q74" i="9"/>
  <c r="R74" i="9" s="1"/>
  <c r="Q75" i="9"/>
  <c r="R75" i="9"/>
  <c r="Q76" i="9"/>
  <c r="R76" i="9" s="1"/>
  <c r="Q77" i="9"/>
  <c r="R77" i="9"/>
  <c r="Q78" i="9"/>
  <c r="R78" i="9" s="1"/>
  <c r="Q79" i="9"/>
  <c r="R79" i="9"/>
  <c r="Q80" i="9"/>
  <c r="R80" i="9" s="1"/>
  <c r="Q81" i="9"/>
  <c r="R81" i="9" s="1"/>
  <c r="Q82" i="9"/>
  <c r="R82" i="9" s="1"/>
  <c r="Q83" i="9"/>
  <c r="R83" i="9"/>
  <c r="Q84" i="9"/>
  <c r="R84" i="9" s="1"/>
  <c r="Q85" i="9"/>
  <c r="R85" i="9"/>
  <c r="Q86" i="9"/>
  <c r="R86" i="9" s="1"/>
  <c r="Q87" i="9"/>
  <c r="R87" i="9"/>
  <c r="Q88" i="9"/>
  <c r="R88" i="9" s="1"/>
  <c r="Q89" i="9"/>
  <c r="R89" i="9" s="1"/>
  <c r="Q90" i="9"/>
  <c r="R90" i="9" s="1"/>
  <c r="Q91" i="9"/>
  <c r="R91" i="9"/>
  <c r="Q92" i="9"/>
  <c r="R92" i="9" s="1"/>
  <c r="Q93" i="9"/>
  <c r="R93" i="9"/>
  <c r="Q94" i="9"/>
  <c r="R94" i="9" s="1"/>
  <c r="Q95" i="9"/>
  <c r="R95" i="9"/>
  <c r="Q96" i="9"/>
  <c r="R96" i="9" s="1"/>
  <c r="Q97" i="9"/>
  <c r="R97" i="9" s="1"/>
  <c r="Q98" i="9"/>
  <c r="R98" i="9" s="1"/>
  <c r="Q99" i="9"/>
  <c r="R99" i="9"/>
  <c r="Q100" i="9"/>
  <c r="R100" i="9" s="1"/>
  <c r="Q101" i="9"/>
  <c r="R101" i="9"/>
  <c r="Q102" i="9"/>
  <c r="R102" i="9" s="1"/>
  <c r="Q103" i="9"/>
  <c r="R103" i="9"/>
  <c r="Q104" i="9"/>
  <c r="R104" i="9" s="1"/>
  <c r="Q105" i="9"/>
  <c r="R105" i="9" s="1"/>
  <c r="Q106" i="9"/>
  <c r="R106" i="9" s="1"/>
  <c r="Q107" i="9"/>
  <c r="R107" i="9"/>
  <c r="Q108" i="9"/>
  <c r="R108" i="9" s="1"/>
  <c r="Q109" i="9"/>
  <c r="R109" i="9"/>
  <c r="Q110" i="9"/>
  <c r="R110" i="9" s="1"/>
  <c r="Q111" i="9"/>
  <c r="R111" i="9"/>
  <c r="Q112" i="9"/>
  <c r="R112" i="9" s="1"/>
  <c r="Q113" i="9"/>
  <c r="R113" i="9" s="1"/>
  <c r="Q114" i="9"/>
  <c r="R114" i="9" s="1"/>
  <c r="Q115" i="9"/>
  <c r="R115" i="9"/>
  <c r="Q116" i="9"/>
  <c r="R116" i="9" s="1"/>
  <c r="Q117" i="9"/>
  <c r="R117" i="9"/>
  <c r="Q118" i="9"/>
  <c r="R118" i="9" s="1"/>
  <c r="Q119" i="9"/>
  <c r="R119" i="9"/>
  <c r="Q120" i="9"/>
  <c r="R120" i="9" s="1"/>
  <c r="Q121" i="9"/>
  <c r="R121" i="9" s="1"/>
  <c r="Q122" i="9"/>
  <c r="R122" i="9" s="1"/>
  <c r="Q123" i="9"/>
  <c r="R123" i="9"/>
  <c r="Q124" i="9"/>
  <c r="R124" i="9" s="1"/>
  <c r="Q125" i="9"/>
  <c r="R125" i="9"/>
  <c r="Q126" i="9"/>
  <c r="R126" i="9" s="1"/>
  <c r="Q127" i="9"/>
  <c r="R127" i="9"/>
  <c r="Q128" i="9"/>
  <c r="R128" i="9" s="1"/>
  <c r="Q129" i="9"/>
  <c r="R129" i="9" s="1"/>
  <c r="Q130" i="9"/>
  <c r="R130" i="9" s="1"/>
  <c r="Q131" i="9"/>
  <c r="R131" i="9"/>
  <c r="Q132" i="9"/>
  <c r="R132" i="9" s="1"/>
  <c r="Q133" i="9"/>
  <c r="R133" i="9"/>
  <c r="Q134" i="9"/>
  <c r="R134" i="9" s="1"/>
  <c r="Q135" i="9"/>
  <c r="R135" i="9"/>
  <c r="Q136" i="9"/>
  <c r="R136" i="9" s="1"/>
  <c r="Q137" i="9"/>
  <c r="R137" i="9" s="1"/>
  <c r="Q138" i="9"/>
  <c r="R138" i="9" s="1"/>
  <c r="Q139" i="9"/>
  <c r="R139" i="9"/>
  <c r="Q140" i="9"/>
  <c r="R140" i="9" s="1"/>
  <c r="Q141" i="9"/>
  <c r="R141" i="9"/>
  <c r="Q142" i="9"/>
  <c r="R142" i="9" s="1"/>
  <c r="Q143" i="9"/>
  <c r="R143" i="9"/>
  <c r="Q144" i="9"/>
  <c r="R144" i="9" s="1"/>
  <c r="Q145" i="9"/>
  <c r="R145" i="9" s="1"/>
  <c r="Q146" i="9"/>
  <c r="R146" i="9" s="1"/>
  <c r="Q147" i="9"/>
  <c r="R147" i="9"/>
  <c r="Q148" i="9"/>
  <c r="R148" i="9" s="1"/>
  <c r="Q149" i="9"/>
  <c r="R149" i="9"/>
  <c r="Q150" i="9"/>
  <c r="R150" i="9" s="1"/>
  <c r="Q151" i="9"/>
  <c r="R151" i="9"/>
  <c r="Q152" i="9"/>
  <c r="R152" i="9" s="1"/>
  <c r="Q153" i="9"/>
  <c r="R153" i="9" s="1"/>
  <c r="Q154" i="9"/>
  <c r="R154" i="9" s="1"/>
  <c r="Q155" i="9"/>
  <c r="R155" i="9"/>
  <c r="Q156" i="9"/>
  <c r="R156" i="9" s="1"/>
  <c r="Q157" i="9"/>
  <c r="R157" i="9"/>
  <c r="Q158" i="9"/>
  <c r="R158" i="9" s="1"/>
  <c r="Q159" i="9"/>
  <c r="R159" i="9"/>
  <c r="Q160" i="9"/>
  <c r="R160" i="9" s="1"/>
  <c r="Q161" i="9"/>
  <c r="R161" i="9" s="1"/>
  <c r="Q162" i="9"/>
  <c r="R162" i="9" s="1"/>
  <c r="Q163" i="9"/>
  <c r="R163" i="9"/>
  <c r="Q164" i="9"/>
  <c r="R164" i="9" s="1"/>
  <c r="Q165" i="9"/>
  <c r="R165" i="9"/>
  <c r="Q166" i="9"/>
  <c r="R166" i="9" s="1"/>
  <c r="Q167" i="9"/>
  <c r="R167" i="9"/>
  <c r="Q168" i="9"/>
  <c r="R168" i="9" s="1"/>
  <c r="Q169" i="9"/>
  <c r="R169" i="9" s="1"/>
  <c r="Q170" i="9"/>
  <c r="R170" i="9" s="1"/>
  <c r="Q171" i="9"/>
  <c r="R171" i="9"/>
  <c r="Q172" i="9"/>
  <c r="R172" i="9" s="1"/>
  <c r="Q173" i="9"/>
  <c r="R173" i="9"/>
  <c r="Q174" i="9"/>
  <c r="R174" i="9" s="1"/>
  <c r="Q175" i="9"/>
  <c r="R175" i="9"/>
  <c r="Q176" i="9"/>
  <c r="R176" i="9" s="1"/>
  <c r="Q177" i="9"/>
  <c r="R177" i="9" s="1"/>
  <c r="Q178" i="9"/>
  <c r="R178" i="9" s="1"/>
  <c r="Q179" i="9"/>
  <c r="R179" i="9"/>
  <c r="Q180" i="9"/>
  <c r="R180" i="9" s="1"/>
  <c r="Q181" i="9"/>
  <c r="R181" i="9"/>
  <c r="Q182" i="9"/>
  <c r="R182" i="9" s="1"/>
  <c r="Q183" i="9"/>
  <c r="R183" i="9"/>
  <c r="Q184" i="9"/>
  <c r="R184" i="9" s="1"/>
  <c r="Q185" i="9"/>
  <c r="R185" i="9" s="1"/>
  <c r="Q186" i="9"/>
  <c r="R186" i="9" s="1"/>
  <c r="Q187" i="9"/>
  <c r="R187" i="9"/>
  <c r="Q188" i="9"/>
  <c r="R188" i="9" s="1"/>
  <c r="Q189" i="9"/>
  <c r="R189" i="9"/>
  <c r="Q190" i="9"/>
  <c r="R190" i="9" s="1"/>
  <c r="Q191" i="9"/>
  <c r="R191" i="9"/>
  <c r="Q192" i="9"/>
  <c r="R192" i="9" s="1"/>
  <c r="Q193" i="9"/>
  <c r="R193" i="9" s="1"/>
  <c r="Q194" i="9"/>
  <c r="R194" i="9" s="1"/>
  <c r="Q195" i="9"/>
  <c r="R195" i="9"/>
  <c r="Q196" i="9"/>
  <c r="R196" i="9" s="1"/>
  <c r="Q197" i="9"/>
  <c r="R197" i="9" s="1"/>
  <c r="Q198" i="9"/>
  <c r="R198" i="9" s="1"/>
  <c r="Q199" i="9"/>
  <c r="R199" i="9"/>
  <c r="Q200" i="9"/>
  <c r="R200" i="9" s="1"/>
  <c r="Q201" i="9"/>
  <c r="R201" i="9" s="1"/>
  <c r="Q202" i="9"/>
  <c r="R202" i="9" s="1"/>
  <c r="Q203" i="9"/>
  <c r="R203" i="9"/>
  <c r="Q204" i="9"/>
  <c r="R204" i="9" s="1"/>
  <c r="Q205" i="9"/>
  <c r="R205" i="9"/>
  <c r="Q206" i="9"/>
  <c r="R206" i="9" s="1"/>
  <c r="Q207" i="9"/>
  <c r="R207" i="9"/>
  <c r="Q208" i="9"/>
  <c r="R208" i="9" s="1"/>
  <c r="Q209" i="9"/>
  <c r="R209" i="9" s="1"/>
  <c r="Q210" i="9"/>
  <c r="R210" i="9" s="1"/>
  <c r="Q211" i="9"/>
  <c r="R211" i="9"/>
  <c r="Q212" i="9"/>
  <c r="R212" i="9" s="1"/>
  <c r="Q213" i="9"/>
  <c r="R213" i="9"/>
  <c r="Q214" i="9"/>
  <c r="R214" i="9" s="1"/>
  <c r="Q215" i="9"/>
  <c r="R215" i="9"/>
  <c r="Q216" i="9"/>
  <c r="R216" i="9" s="1"/>
  <c r="Q217" i="9"/>
  <c r="R217" i="9" s="1"/>
  <c r="Q218" i="9"/>
  <c r="R218" i="9" s="1"/>
  <c r="Q219" i="9"/>
  <c r="R219" i="9"/>
  <c r="Q220" i="9"/>
  <c r="R220" i="9" s="1"/>
  <c r="Q221" i="9"/>
  <c r="R221" i="9"/>
  <c r="Q222" i="9"/>
  <c r="R222" i="9" s="1"/>
  <c r="Q223" i="9"/>
  <c r="R223" i="9"/>
  <c r="Q224" i="9"/>
  <c r="R224" i="9" s="1"/>
  <c r="Q225" i="9"/>
  <c r="R225" i="9" s="1"/>
  <c r="Q226" i="9"/>
  <c r="R226" i="9" s="1"/>
  <c r="Q227" i="9"/>
  <c r="R227" i="9"/>
  <c r="Q228" i="9"/>
  <c r="R228" i="9" s="1"/>
  <c r="Q229" i="9"/>
  <c r="R229" i="9"/>
  <c r="Q230" i="9"/>
  <c r="R230" i="9" s="1"/>
  <c r="Q231" i="9"/>
  <c r="R231" i="9"/>
  <c r="Q232" i="9"/>
  <c r="R232" i="9" s="1"/>
  <c r="Q233" i="9"/>
  <c r="R233" i="9" s="1"/>
  <c r="Q234" i="9"/>
  <c r="R234" i="9" s="1"/>
  <c r="Q235" i="9"/>
  <c r="R235" i="9"/>
  <c r="Q236" i="9"/>
  <c r="R236" i="9" s="1"/>
  <c r="Q237" i="9"/>
  <c r="R237" i="9"/>
  <c r="Q238" i="9"/>
  <c r="R238" i="9" s="1"/>
  <c r="Q239" i="9"/>
  <c r="R239" i="9"/>
  <c r="Q240" i="9"/>
  <c r="R240" i="9" s="1"/>
  <c r="Q241" i="9"/>
  <c r="R241" i="9" s="1"/>
  <c r="Q242" i="9"/>
  <c r="R242" i="9" s="1"/>
  <c r="Q243" i="9"/>
  <c r="R243" i="9"/>
  <c r="Q244" i="9"/>
  <c r="R244" i="9" s="1"/>
  <c r="Q245" i="9"/>
  <c r="R245" i="9"/>
  <c r="Q246" i="9"/>
  <c r="R246" i="9" s="1"/>
  <c r="Q247" i="9"/>
  <c r="R247" i="9" s="1"/>
  <c r="Q248" i="9"/>
  <c r="R248" i="9" s="1"/>
  <c r="Q7" i="9"/>
  <c r="R7" i="9" s="1"/>
  <c r="R44" i="8"/>
  <c r="Q8" i="8"/>
  <c r="R8" i="8"/>
  <c r="Q9" i="8"/>
  <c r="R9" i="8"/>
  <c r="Q10" i="8"/>
  <c r="R10" i="8"/>
  <c r="Q11" i="8"/>
  <c r="R11" i="8"/>
  <c r="Q12" i="8"/>
  <c r="R12" i="8"/>
  <c r="Q13" i="8"/>
  <c r="R13" i="8"/>
  <c r="Q14" i="8"/>
  <c r="R14" i="8"/>
  <c r="Q15" i="8"/>
  <c r="R15" i="8"/>
  <c r="Q16" i="8"/>
  <c r="R16" i="8"/>
  <c r="Q17" i="8"/>
  <c r="R17" i="8"/>
  <c r="Q18" i="8"/>
  <c r="R18" i="8"/>
  <c r="Q19" i="8"/>
  <c r="R19" i="8"/>
  <c r="Q20" i="8"/>
  <c r="R20" i="8"/>
  <c r="Q21" i="8"/>
  <c r="R21" i="8"/>
  <c r="Q22" i="8"/>
  <c r="R22" i="8"/>
  <c r="Q23" i="8"/>
  <c r="R23" i="8"/>
  <c r="Q24" i="8"/>
  <c r="R24" i="8"/>
  <c r="Q25" i="8"/>
  <c r="R25" i="8"/>
  <c r="Q26" i="8"/>
  <c r="R26" i="8"/>
  <c r="Q27" i="8"/>
  <c r="R27" i="8"/>
  <c r="Q28" i="8"/>
  <c r="R28" i="8"/>
  <c r="Q29" i="8"/>
  <c r="R29" i="8"/>
  <c r="Q30" i="8"/>
  <c r="R30" i="8"/>
  <c r="Q31" i="8"/>
  <c r="R31" i="8"/>
  <c r="Q32" i="8"/>
  <c r="R32" i="8"/>
  <c r="Q33" i="8"/>
  <c r="R33" i="8"/>
  <c r="Q34" i="8"/>
  <c r="R34" i="8"/>
  <c r="Q35" i="8"/>
  <c r="R35" i="8"/>
  <c r="Q36" i="8"/>
  <c r="R36" i="8"/>
  <c r="Q37" i="8"/>
  <c r="R37" i="8"/>
  <c r="Q38" i="8"/>
  <c r="R38" i="8"/>
  <c r="Q39" i="8"/>
  <c r="R39" i="8"/>
  <c r="Q40" i="8"/>
  <c r="R40" i="8"/>
  <c r="Q41" i="8"/>
  <c r="R41" i="8"/>
  <c r="Q42" i="8"/>
  <c r="R42" i="8"/>
  <c r="Q43" i="8"/>
  <c r="R43" i="8"/>
  <c r="Q7" i="8"/>
  <c r="R7" i="8" s="1"/>
  <c r="Q8" i="7"/>
  <c r="R8" i="7" s="1"/>
  <c r="Q9" i="7"/>
  <c r="R9" i="7"/>
  <c r="Q10" i="7"/>
  <c r="R10" i="7" s="1"/>
  <c r="Q11" i="7"/>
  <c r="R11" i="7"/>
  <c r="Q12" i="7"/>
  <c r="R12" i="7" s="1"/>
  <c r="Q13" i="7"/>
  <c r="R13" i="7"/>
  <c r="Q14" i="7"/>
  <c r="R14" i="7" s="1"/>
  <c r="Q15" i="7"/>
  <c r="R15" i="7"/>
  <c r="Q16" i="7"/>
  <c r="R16" i="7" s="1"/>
  <c r="Q17" i="7"/>
  <c r="R17" i="7"/>
  <c r="Q18" i="7"/>
  <c r="R18" i="7" s="1"/>
  <c r="Q19" i="7"/>
  <c r="R19" i="7"/>
  <c r="Q20" i="7"/>
  <c r="R20" i="7" s="1"/>
  <c r="Q21" i="7"/>
  <c r="R21" i="7"/>
  <c r="Q22" i="7"/>
  <c r="R22" i="7" s="1"/>
  <c r="Q23" i="7"/>
  <c r="R23" i="7"/>
  <c r="Q24" i="7"/>
  <c r="R24" i="7" s="1"/>
  <c r="Q25" i="7"/>
  <c r="R25" i="7"/>
  <c r="Q26" i="7"/>
  <c r="R26" i="7" s="1"/>
  <c r="Q27" i="7"/>
  <c r="R27" i="7"/>
  <c r="Q28" i="7"/>
  <c r="R28" i="7" s="1"/>
  <c r="Q29" i="7"/>
  <c r="R29" i="7"/>
  <c r="Q30" i="7"/>
  <c r="R30" i="7" s="1"/>
  <c r="Q31" i="7"/>
  <c r="R31" i="7"/>
  <c r="Q32" i="7"/>
  <c r="R32" i="7" s="1"/>
  <c r="Q33" i="7"/>
  <c r="R33" i="7"/>
  <c r="Q34" i="7"/>
  <c r="R34" i="7" s="1"/>
  <c r="Q35" i="7"/>
  <c r="R35" i="7"/>
  <c r="Q36" i="7"/>
  <c r="R36" i="7" s="1"/>
  <c r="Q37" i="7"/>
  <c r="R37" i="7"/>
  <c r="Q38" i="7"/>
  <c r="R38" i="7" s="1"/>
  <c r="Q39" i="7"/>
  <c r="R39" i="7"/>
  <c r="Q40" i="7"/>
  <c r="R40" i="7" s="1"/>
  <c r="Q41" i="7"/>
  <c r="R41" i="7"/>
  <c r="Q42" i="7"/>
  <c r="R42" i="7" s="1"/>
  <c r="Q43" i="7"/>
  <c r="R43" i="7"/>
  <c r="Q44" i="7"/>
  <c r="R44" i="7" s="1"/>
  <c r="Q45" i="7"/>
  <c r="R45" i="7"/>
  <c r="Q46" i="7"/>
  <c r="R46" i="7" s="1"/>
  <c r="Q47" i="7"/>
  <c r="R47" i="7"/>
  <c r="Q48" i="7"/>
  <c r="R48" i="7" s="1"/>
  <c r="Q49" i="7"/>
  <c r="R49" i="7"/>
  <c r="Q50" i="7"/>
  <c r="R50" i="7" s="1"/>
  <c r="Q51" i="7"/>
  <c r="R51" i="7"/>
  <c r="Q52" i="7"/>
  <c r="R52" i="7" s="1"/>
  <c r="Q53" i="7"/>
  <c r="R53" i="7"/>
  <c r="Q54" i="7"/>
  <c r="R54" i="7" s="1"/>
  <c r="Q55" i="7"/>
  <c r="R55" i="7"/>
  <c r="Q56" i="7"/>
  <c r="R56" i="7" s="1"/>
  <c r="Q57" i="7"/>
  <c r="R57" i="7"/>
  <c r="Q58" i="7"/>
  <c r="R58" i="7" s="1"/>
  <c r="Q59" i="7"/>
  <c r="R59" i="7"/>
  <c r="Q60" i="7"/>
  <c r="R60" i="7" s="1"/>
  <c r="Q61" i="7"/>
  <c r="R61" i="7"/>
  <c r="Q62" i="7"/>
  <c r="R62" i="7" s="1"/>
  <c r="Q63" i="7"/>
  <c r="R63" i="7"/>
  <c r="Q64" i="7"/>
  <c r="R64" i="7" s="1"/>
  <c r="Q65" i="7"/>
  <c r="R65" i="7"/>
  <c r="Q66" i="7"/>
  <c r="R66" i="7" s="1"/>
  <c r="Q67" i="7"/>
  <c r="R67" i="7"/>
  <c r="Q68" i="7"/>
  <c r="R68" i="7" s="1"/>
  <c r="Q69" i="7"/>
  <c r="R69" i="7"/>
  <c r="Q70" i="7"/>
  <c r="R70" i="7" s="1"/>
  <c r="Q71" i="7"/>
  <c r="R71" i="7"/>
  <c r="Q72" i="7"/>
  <c r="R72" i="7" s="1"/>
  <c r="Q73" i="7"/>
  <c r="R73" i="7"/>
  <c r="Q74" i="7"/>
  <c r="R74" i="7" s="1"/>
  <c r="Q75" i="7"/>
  <c r="R75" i="7"/>
  <c r="Q76" i="7"/>
  <c r="R76" i="7" s="1"/>
  <c r="Q77" i="7"/>
  <c r="R77" i="7"/>
  <c r="Q78" i="7"/>
  <c r="R78" i="7" s="1"/>
  <c r="R79" i="7" s="1"/>
  <c r="C9" i="13" s="1"/>
  <c r="Q7" i="7"/>
  <c r="R7" i="7" s="1"/>
  <c r="Q8" i="6"/>
  <c r="R8" i="6" s="1"/>
  <c r="Q9" i="6"/>
  <c r="R9" i="6"/>
  <c r="Q10" i="6"/>
  <c r="R10" i="6" s="1"/>
  <c r="Q11" i="6"/>
  <c r="R11" i="6"/>
  <c r="Q12" i="6"/>
  <c r="R12" i="6" s="1"/>
  <c r="Q13" i="6"/>
  <c r="R13" i="6" s="1"/>
  <c r="Q14" i="6"/>
  <c r="R14" i="6" s="1"/>
  <c r="Q15" i="6"/>
  <c r="R15" i="6"/>
  <c r="Q16" i="6"/>
  <c r="R16" i="6" s="1"/>
  <c r="Q17" i="6"/>
  <c r="R17" i="6"/>
  <c r="Q18" i="6"/>
  <c r="R18" i="6" s="1"/>
  <c r="Q19" i="6"/>
  <c r="R19" i="6"/>
  <c r="Q20" i="6"/>
  <c r="R20" i="6" s="1"/>
  <c r="Q21" i="6"/>
  <c r="R21" i="6" s="1"/>
  <c r="Q22" i="6"/>
  <c r="R22" i="6" s="1"/>
  <c r="Q23" i="6"/>
  <c r="R23" i="6"/>
  <c r="Q24" i="6"/>
  <c r="R24" i="6" s="1"/>
  <c r="Q25" i="6"/>
  <c r="R25" i="6"/>
  <c r="Q26" i="6"/>
  <c r="R26" i="6" s="1"/>
  <c r="Q27" i="6"/>
  <c r="R27" i="6"/>
  <c r="Q28" i="6"/>
  <c r="R28" i="6" s="1"/>
  <c r="Q29" i="6"/>
  <c r="R29" i="6" s="1"/>
  <c r="Q30" i="6"/>
  <c r="R30" i="6" s="1"/>
  <c r="Q31" i="6"/>
  <c r="R31" i="6"/>
  <c r="Q32" i="6"/>
  <c r="R32" i="6" s="1"/>
  <c r="Q33" i="6"/>
  <c r="R33" i="6"/>
  <c r="Q34" i="6"/>
  <c r="R34" i="6" s="1"/>
  <c r="Q35" i="6"/>
  <c r="R35" i="6"/>
  <c r="Q36" i="6"/>
  <c r="R36" i="6" s="1"/>
  <c r="Q37" i="6"/>
  <c r="R37" i="6" s="1"/>
  <c r="Q38" i="6"/>
  <c r="R38" i="6" s="1"/>
  <c r="Q39" i="6"/>
  <c r="R39" i="6"/>
  <c r="Q40" i="6"/>
  <c r="R40" i="6"/>
  <c r="Q41" i="6"/>
  <c r="R41" i="6" s="1"/>
  <c r="Q42" i="6"/>
  <c r="R42" i="6" s="1"/>
  <c r="Q43" i="6"/>
  <c r="R43" i="6" s="1"/>
  <c r="Q44" i="6"/>
  <c r="R44" i="6"/>
  <c r="Q45" i="6"/>
  <c r="R45" i="6" s="1"/>
  <c r="Q46" i="6"/>
  <c r="R46" i="6"/>
  <c r="Q47" i="6"/>
  <c r="R47" i="6" s="1"/>
  <c r="Q48" i="6"/>
  <c r="R48" i="6"/>
  <c r="Q49" i="6"/>
  <c r="R49" i="6" s="1"/>
  <c r="Q50" i="6"/>
  <c r="R50" i="6" s="1"/>
  <c r="Q51" i="6"/>
  <c r="R51" i="6" s="1"/>
  <c r="Q52" i="6"/>
  <c r="R52" i="6"/>
  <c r="Q53" i="6"/>
  <c r="R53" i="6" s="1"/>
  <c r="Q54" i="6"/>
  <c r="R54" i="6" s="1"/>
  <c r="Q55" i="6"/>
  <c r="R55" i="6" s="1"/>
  <c r="Q56" i="6"/>
  <c r="R56" i="6" s="1"/>
  <c r="Q7" i="6"/>
  <c r="R7" i="6" s="1"/>
  <c r="Q8" i="5"/>
  <c r="R8" i="5" s="1"/>
  <c r="Q9" i="5"/>
  <c r="R9" i="5" s="1"/>
  <c r="Q10" i="5"/>
  <c r="R10" i="5" s="1"/>
  <c r="Q11" i="5"/>
  <c r="R11" i="5" s="1"/>
  <c r="Q12" i="5"/>
  <c r="R12" i="5" s="1"/>
  <c r="Q13" i="5"/>
  <c r="R13" i="5" s="1"/>
  <c r="Q14" i="5"/>
  <c r="R14" i="5" s="1"/>
  <c r="Q15" i="5"/>
  <c r="R15" i="5" s="1"/>
  <c r="Q16" i="5"/>
  <c r="R16" i="5" s="1"/>
  <c r="Q17" i="5"/>
  <c r="R17" i="5" s="1"/>
  <c r="Q18" i="5"/>
  <c r="R18" i="5" s="1"/>
  <c r="Q19" i="5"/>
  <c r="R19" i="5" s="1"/>
  <c r="Q20" i="5"/>
  <c r="R20" i="5" s="1"/>
  <c r="Q21" i="5"/>
  <c r="R21" i="5" s="1"/>
  <c r="Q22" i="5"/>
  <c r="R22" i="5" s="1"/>
  <c r="Q23" i="5"/>
  <c r="R23" i="5" s="1"/>
  <c r="Q24" i="5"/>
  <c r="R24" i="5" s="1"/>
  <c r="Q25" i="5"/>
  <c r="R25" i="5" s="1"/>
  <c r="Q26" i="5"/>
  <c r="R26" i="5" s="1"/>
  <c r="Q27" i="5"/>
  <c r="R27" i="5" s="1"/>
  <c r="Q28" i="5"/>
  <c r="R28" i="5" s="1"/>
  <c r="Q29" i="5"/>
  <c r="R29" i="5" s="1"/>
  <c r="Q30" i="5"/>
  <c r="R30" i="5" s="1"/>
  <c r="Q31" i="5"/>
  <c r="R31" i="5" s="1"/>
  <c r="Q32" i="5"/>
  <c r="R32" i="5" s="1"/>
  <c r="Q33" i="5"/>
  <c r="R33" i="5"/>
  <c r="Q34" i="5"/>
  <c r="R34" i="5" s="1"/>
  <c r="Q35" i="5"/>
  <c r="R35" i="5" s="1"/>
  <c r="Q36" i="5"/>
  <c r="R36" i="5" s="1"/>
  <c r="Q37" i="5"/>
  <c r="R37" i="5" s="1"/>
  <c r="Q38" i="5"/>
  <c r="R38" i="5" s="1"/>
  <c r="Q39" i="5"/>
  <c r="R39" i="5" s="1"/>
  <c r="Q40" i="5"/>
  <c r="R40" i="5" s="1"/>
  <c r="Q41" i="5"/>
  <c r="R41" i="5" s="1"/>
  <c r="Q42" i="5"/>
  <c r="R42" i="5" s="1"/>
  <c r="Q43" i="5"/>
  <c r="R43" i="5" s="1"/>
  <c r="Q44" i="5"/>
  <c r="R44" i="5" s="1"/>
  <c r="Q45" i="5"/>
  <c r="R45" i="5" s="1"/>
  <c r="Q46" i="5"/>
  <c r="R46" i="5" s="1"/>
  <c r="Q47" i="5"/>
  <c r="R47" i="5" s="1"/>
  <c r="Q48" i="5"/>
  <c r="R48" i="5"/>
  <c r="Q49" i="5"/>
  <c r="R49" i="5" s="1"/>
  <c r="Q50" i="5"/>
  <c r="R50" i="5" s="1"/>
  <c r="Q51" i="5"/>
  <c r="R51" i="5" s="1"/>
  <c r="Q52" i="5"/>
  <c r="R52" i="5" s="1"/>
  <c r="Q53" i="5"/>
  <c r="R53" i="5" s="1"/>
  <c r="Q54" i="5"/>
  <c r="R54" i="5" s="1"/>
  <c r="Q55" i="5"/>
  <c r="R55" i="5" s="1"/>
  <c r="Q56" i="5"/>
  <c r="R56" i="5" s="1"/>
  <c r="Q57" i="5"/>
  <c r="R57" i="5" s="1"/>
  <c r="Q58" i="5"/>
  <c r="R58" i="5"/>
  <c r="Q59" i="5"/>
  <c r="R59" i="5" s="1"/>
  <c r="Q60" i="5"/>
  <c r="R60" i="5" s="1"/>
  <c r="Q61" i="5"/>
  <c r="R61" i="5" s="1"/>
  <c r="Q62" i="5"/>
  <c r="R62" i="5" s="1"/>
  <c r="Q63" i="5"/>
  <c r="R63" i="5" s="1"/>
  <c r="Q64" i="5"/>
  <c r="R64" i="5" s="1"/>
  <c r="Q65" i="5"/>
  <c r="R65" i="5" s="1"/>
  <c r="Q66" i="5"/>
  <c r="R66" i="5" s="1"/>
  <c r="Q67" i="5"/>
  <c r="R67" i="5" s="1"/>
  <c r="Q7" i="5"/>
  <c r="R7" i="5" s="1"/>
  <c r="Q8" i="4"/>
  <c r="R8" i="4" s="1"/>
  <c r="Q9" i="4"/>
  <c r="R9" i="4" s="1"/>
  <c r="Q10" i="4"/>
  <c r="R10" i="4" s="1"/>
  <c r="Q11" i="4"/>
  <c r="R11" i="4"/>
  <c r="Q12" i="4"/>
  <c r="R12" i="4" s="1"/>
  <c r="Q13" i="4"/>
  <c r="R13" i="4" s="1"/>
  <c r="Q14" i="4"/>
  <c r="R14" i="4" s="1"/>
  <c r="Q15" i="4"/>
  <c r="R15" i="4"/>
  <c r="Q16" i="4"/>
  <c r="R16" i="4" s="1"/>
  <c r="Q17" i="4"/>
  <c r="R17" i="4" s="1"/>
  <c r="Q18" i="4"/>
  <c r="R18" i="4" s="1"/>
  <c r="Q19" i="4"/>
  <c r="R19" i="4" s="1"/>
  <c r="Q20" i="4"/>
  <c r="R20" i="4" s="1"/>
  <c r="Q21" i="4"/>
  <c r="R21" i="4"/>
  <c r="Q22" i="4"/>
  <c r="R22" i="4" s="1"/>
  <c r="Q23" i="4"/>
  <c r="R23" i="4"/>
  <c r="Q24" i="4"/>
  <c r="R24" i="4" s="1"/>
  <c r="Q25" i="4"/>
  <c r="R25" i="4" s="1"/>
  <c r="Q26" i="4"/>
  <c r="R26" i="4" s="1"/>
  <c r="Q27" i="4"/>
  <c r="R27" i="4"/>
  <c r="Q28" i="4"/>
  <c r="R28" i="4" s="1"/>
  <c r="Q29" i="4"/>
  <c r="R29" i="4"/>
  <c r="Q30" i="4"/>
  <c r="R30" i="4" s="1"/>
  <c r="Q31" i="4"/>
  <c r="R31" i="4" s="1"/>
  <c r="Q32" i="4"/>
  <c r="R32" i="4" s="1"/>
  <c r="Q33" i="4"/>
  <c r="R33" i="4" s="1"/>
  <c r="Q34" i="4"/>
  <c r="R34" i="4" s="1"/>
  <c r="Q36" i="4"/>
  <c r="R36" i="4" s="1"/>
  <c r="Q37" i="4"/>
  <c r="R37" i="4"/>
  <c r="Q38" i="4"/>
  <c r="R38" i="4" s="1"/>
  <c r="Q39" i="4"/>
  <c r="R39" i="4" s="1"/>
  <c r="Q40" i="4"/>
  <c r="R40" i="4" s="1"/>
  <c r="Q41" i="4"/>
  <c r="R41" i="4" s="1"/>
  <c r="Q42" i="4"/>
  <c r="R42" i="4" s="1"/>
  <c r="Q43" i="4"/>
  <c r="R43" i="4" s="1"/>
  <c r="Q44" i="4"/>
  <c r="R44" i="4" s="1"/>
  <c r="Q45" i="4"/>
  <c r="R45" i="4" s="1"/>
  <c r="Q46" i="4"/>
  <c r="R46" i="4" s="1"/>
  <c r="Q47" i="4"/>
  <c r="R47" i="4" s="1"/>
  <c r="Q48" i="4"/>
  <c r="R48" i="4" s="1"/>
  <c r="Q49" i="4"/>
  <c r="R49" i="4" s="1"/>
  <c r="Q50" i="4"/>
  <c r="R50" i="4" s="1"/>
  <c r="Q51" i="4"/>
  <c r="R51" i="4"/>
  <c r="Q52" i="4"/>
  <c r="R52" i="4" s="1"/>
  <c r="Q53" i="4"/>
  <c r="R53" i="4"/>
  <c r="Q54" i="4"/>
  <c r="R54" i="4" s="1"/>
  <c r="Q55" i="4"/>
  <c r="R55" i="4" s="1"/>
  <c r="Q56" i="4"/>
  <c r="R56" i="4" s="1"/>
  <c r="Q57" i="4"/>
  <c r="R57" i="4" s="1"/>
  <c r="Q58" i="4"/>
  <c r="R58" i="4" s="1"/>
  <c r="Q59" i="4"/>
  <c r="R59" i="4" s="1"/>
  <c r="Q60" i="4"/>
  <c r="R60" i="4" s="1"/>
  <c r="Q61" i="4"/>
  <c r="R61" i="4" s="1"/>
  <c r="Q62" i="4"/>
  <c r="R62" i="4" s="1"/>
  <c r="Q63" i="4"/>
  <c r="R63" i="4" s="1"/>
  <c r="Q64" i="4"/>
  <c r="R64" i="4" s="1"/>
  <c r="Q65" i="4"/>
  <c r="R65" i="4" s="1"/>
  <c r="Q66" i="4"/>
  <c r="R66" i="4"/>
  <c r="Q67" i="4"/>
  <c r="R67" i="4" s="1"/>
  <c r="Q68" i="4"/>
  <c r="R68" i="4" s="1"/>
  <c r="Q69" i="4"/>
  <c r="R69" i="4" s="1"/>
  <c r="Q70" i="4"/>
  <c r="R70" i="4"/>
  <c r="Q71" i="4"/>
  <c r="R71" i="4" s="1"/>
  <c r="Q72" i="4"/>
  <c r="R72" i="4" s="1"/>
  <c r="Q73" i="4"/>
  <c r="R73" i="4" s="1"/>
  <c r="Q74" i="4"/>
  <c r="R74" i="4" s="1"/>
  <c r="Q75" i="4"/>
  <c r="R75" i="4" s="1"/>
  <c r="Q76" i="4"/>
  <c r="R76" i="4" s="1"/>
  <c r="Q77" i="4"/>
  <c r="R77" i="4" s="1"/>
  <c r="Q78" i="4"/>
  <c r="R78" i="4" s="1"/>
  <c r="Q79" i="4"/>
  <c r="R79" i="4" s="1"/>
  <c r="Q80" i="4"/>
  <c r="R80" i="4" s="1"/>
  <c r="Q81" i="4"/>
  <c r="R81" i="4" s="1"/>
  <c r="Q82" i="4"/>
  <c r="R82" i="4"/>
  <c r="Q83" i="4"/>
  <c r="R83" i="4" s="1"/>
  <c r="Q84" i="4"/>
  <c r="R84" i="4" s="1"/>
  <c r="Q85" i="4"/>
  <c r="R85" i="4" s="1"/>
  <c r="Q86" i="4"/>
  <c r="R86" i="4"/>
  <c r="Q87" i="4"/>
  <c r="R87" i="4" s="1"/>
  <c r="Q88" i="4"/>
  <c r="R88" i="4" s="1"/>
  <c r="Q89" i="4"/>
  <c r="R89" i="4" s="1"/>
  <c r="Q90" i="4"/>
  <c r="R90" i="4" s="1"/>
  <c r="Q91" i="4"/>
  <c r="R91" i="4" s="1"/>
  <c r="Q92" i="4"/>
  <c r="R92" i="4" s="1"/>
  <c r="Q93" i="4"/>
  <c r="R93" i="4" s="1"/>
  <c r="Q94" i="4"/>
  <c r="R94" i="4" s="1"/>
  <c r="Q95" i="4"/>
  <c r="R95" i="4" s="1"/>
  <c r="Q96" i="4"/>
  <c r="R96" i="4" s="1"/>
  <c r="Q7" i="4"/>
  <c r="R7" i="4" s="1"/>
  <c r="Q8" i="3"/>
  <c r="R8" i="3" s="1"/>
  <c r="Q9" i="3"/>
  <c r="R9" i="3" s="1"/>
  <c r="Q10" i="3"/>
  <c r="R10" i="3" s="1"/>
  <c r="Q11" i="3"/>
  <c r="R11" i="3" s="1"/>
  <c r="Q12" i="3"/>
  <c r="R12" i="3" s="1"/>
  <c r="Q13" i="3"/>
  <c r="R13" i="3"/>
  <c r="Q14" i="3"/>
  <c r="R14" i="3" s="1"/>
  <c r="Q15" i="3"/>
  <c r="R15" i="3" s="1"/>
  <c r="Q16" i="3"/>
  <c r="R16" i="3" s="1"/>
  <c r="Q17" i="3"/>
  <c r="R17" i="3" s="1"/>
  <c r="Q18" i="3"/>
  <c r="R18" i="3" s="1"/>
  <c r="Q19" i="3"/>
  <c r="R19" i="3" s="1"/>
  <c r="Q20" i="3"/>
  <c r="R20" i="3" s="1"/>
  <c r="Q21" i="3"/>
  <c r="R21" i="3" s="1"/>
  <c r="Q22" i="3"/>
  <c r="R22" i="3" s="1"/>
  <c r="Q23" i="3"/>
  <c r="R23" i="3" s="1"/>
  <c r="Q24" i="3"/>
  <c r="R24" i="3" s="1"/>
  <c r="Q25" i="3"/>
  <c r="R25" i="3" s="1"/>
  <c r="Q26" i="3"/>
  <c r="R26" i="3" s="1"/>
  <c r="Q27" i="3"/>
  <c r="R27" i="3" s="1"/>
  <c r="Q28" i="3"/>
  <c r="R28" i="3" s="1"/>
  <c r="Q29" i="3"/>
  <c r="R29" i="3" s="1"/>
  <c r="Q30" i="3"/>
  <c r="R30" i="3"/>
  <c r="Q31" i="3"/>
  <c r="R31" i="3" s="1"/>
  <c r="Q32" i="3"/>
  <c r="R32" i="3" s="1"/>
  <c r="Q33" i="3"/>
  <c r="R33" i="3" s="1"/>
  <c r="Q34" i="3"/>
  <c r="R34" i="3" s="1"/>
  <c r="Q35" i="3"/>
  <c r="R35" i="3" s="1"/>
  <c r="Q36" i="3"/>
  <c r="R36" i="3" s="1"/>
  <c r="Q37" i="3"/>
  <c r="R37" i="3" s="1"/>
  <c r="Q38" i="3"/>
  <c r="R38" i="3"/>
  <c r="Q39" i="3"/>
  <c r="R39" i="3" s="1"/>
  <c r="Q40" i="3"/>
  <c r="R40" i="3" s="1"/>
  <c r="Q41" i="3"/>
  <c r="R41" i="3" s="1"/>
  <c r="Q42" i="3"/>
  <c r="R42" i="3" s="1"/>
  <c r="Q43" i="3"/>
  <c r="R43" i="3" s="1"/>
  <c r="Q44" i="3"/>
  <c r="R44" i="3" s="1"/>
  <c r="Q45" i="3"/>
  <c r="R45" i="3" s="1"/>
  <c r="Q46" i="3"/>
  <c r="R46" i="3" s="1"/>
  <c r="Q47" i="3"/>
  <c r="R47" i="3" s="1"/>
  <c r="Q48" i="3"/>
  <c r="R48" i="3" s="1"/>
  <c r="Q49" i="3"/>
  <c r="R49" i="3" s="1"/>
  <c r="Q50" i="3"/>
  <c r="R50" i="3" s="1"/>
  <c r="Q51" i="3"/>
  <c r="R51" i="3" s="1"/>
  <c r="Q52" i="3"/>
  <c r="R52" i="3" s="1"/>
  <c r="Q53" i="3"/>
  <c r="R53" i="3" s="1"/>
  <c r="Q54" i="3"/>
  <c r="R54" i="3" s="1"/>
  <c r="Q55" i="3"/>
  <c r="R55" i="3" s="1"/>
  <c r="Q56" i="3"/>
  <c r="R56" i="3" s="1"/>
  <c r="Q57" i="3"/>
  <c r="R57" i="3" s="1"/>
  <c r="Q58" i="3"/>
  <c r="R58" i="3" s="1"/>
  <c r="Q7" i="3"/>
  <c r="R7" i="3" s="1"/>
  <c r="Q11" i="2"/>
  <c r="R11" i="2" s="1"/>
  <c r="Q12" i="2"/>
  <c r="R12" i="2" s="1"/>
  <c r="Q13" i="2"/>
  <c r="R13" i="2"/>
  <c r="Q14" i="2"/>
  <c r="R14" i="2" s="1"/>
  <c r="Q15" i="2"/>
  <c r="R15" i="2"/>
  <c r="Q16" i="2"/>
  <c r="R16" i="2" s="1"/>
  <c r="Q17" i="2"/>
  <c r="R17" i="2"/>
  <c r="Q18" i="2"/>
  <c r="R18" i="2" s="1"/>
  <c r="Q19" i="2"/>
  <c r="R19" i="2"/>
  <c r="Q20" i="2"/>
  <c r="R20" i="2" s="1"/>
  <c r="Q21" i="2"/>
  <c r="R21" i="2"/>
  <c r="Q22" i="2"/>
  <c r="R22" i="2" s="1"/>
  <c r="Q23" i="2"/>
  <c r="R23" i="2" s="1"/>
  <c r="Q24" i="2"/>
  <c r="R24" i="2" s="1"/>
  <c r="Q25" i="2"/>
  <c r="R25" i="2"/>
  <c r="Q26" i="2"/>
  <c r="R26" i="2" s="1"/>
  <c r="Q27" i="2"/>
  <c r="R27" i="2"/>
  <c r="Q28" i="2"/>
  <c r="R28" i="2" s="1"/>
  <c r="Q29" i="2"/>
  <c r="R29" i="2"/>
  <c r="Q30" i="2"/>
  <c r="R30" i="2" s="1"/>
  <c r="Q31" i="2"/>
  <c r="R31" i="2"/>
  <c r="Q32" i="2"/>
  <c r="R32" i="2" s="1"/>
  <c r="Q33" i="2"/>
  <c r="R33" i="2" s="1"/>
  <c r="Q34" i="2"/>
  <c r="R34" i="2" s="1"/>
  <c r="Q35" i="2"/>
  <c r="R35" i="2" s="1"/>
  <c r="Q36" i="2"/>
  <c r="R36" i="2" s="1"/>
  <c r="Q37" i="2"/>
  <c r="R37" i="2"/>
  <c r="Q38" i="2"/>
  <c r="R38" i="2" s="1"/>
  <c r="Q39" i="2"/>
  <c r="R39" i="2"/>
  <c r="Q40" i="2"/>
  <c r="R40" i="2" s="1"/>
  <c r="Q41" i="2"/>
  <c r="R41" i="2" s="1"/>
  <c r="Q8" i="2"/>
  <c r="R8" i="2" s="1"/>
  <c r="Q9" i="2"/>
  <c r="R9" i="2" s="1"/>
  <c r="Q10" i="2"/>
  <c r="R10" i="2" s="1"/>
  <c r="Q7" i="2"/>
  <c r="R7" i="2" s="1"/>
  <c r="Q8" i="1"/>
  <c r="R8" i="1" s="1"/>
  <c r="Q9" i="1"/>
  <c r="R9" i="1" s="1"/>
  <c r="Q7" i="1"/>
  <c r="R7" i="1" s="1"/>
  <c r="R251" i="9" l="1"/>
  <c r="Q251" i="9"/>
  <c r="R57" i="6"/>
  <c r="C8" i="13" s="1"/>
  <c r="R42" i="2"/>
  <c r="C4" i="13" s="1"/>
  <c r="R59" i="3"/>
  <c r="C5" i="13" s="1"/>
  <c r="R68" i="5"/>
  <c r="C7" i="13" s="1"/>
  <c r="C11" i="13"/>
  <c r="R10" i="1"/>
  <c r="P35" i="4"/>
  <c r="Q35" i="4" s="1"/>
  <c r="R35" i="4" s="1"/>
  <c r="R97" i="4" s="1"/>
  <c r="C6" i="13" s="1"/>
  <c r="C15" i="13" l="1"/>
  <c r="Q97" i="4"/>
  <c r="P97" i="4"/>
</calcChain>
</file>

<file path=xl/sharedStrings.xml><?xml version="1.0" encoding="utf-8"?>
<sst xmlns="http://schemas.openxmlformats.org/spreadsheetml/2006/main" count="3640" uniqueCount="1975">
  <si>
    <t>Specifikacija povpraševanja</t>
  </si>
  <si>
    <t>SKUPINA: 07 ZOBOZDRAVSTVENI MATERIAL</t>
  </si>
  <si>
    <t>SKLOP: 0701 amalgami</t>
  </si>
  <si>
    <t>Zap. št.</t>
  </si>
  <si>
    <t>Naša šifra artikla</t>
  </si>
  <si>
    <t>Opis artikla</t>
  </si>
  <si>
    <t>EM</t>
  </si>
  <si>
    <t>Osnovno pakiranje</t>
  </si>
  <si>
    <t>Ocenjena letna količina v EM</t>
  </si>
  <si>
    <t>Dobaviteljeva šifra artikla</t>
  </si>
  <si>
    <t>Nacionalna šifra zdravila</t>
  </si>
  <si>
    <t>GTIN številka</t>
  </si>
  <si>
    <t>Komercialno ime izdelka, gramatura, dimenzije in osnovno pakiranje</t>
  </si>
  <si>
    <t>Proizvajalec</t>
  </si>
  <si>
    <t>Kat. št. proizvajalca</t>
  </si>
  <si>
    <t>Ponujeno pakiranje</t>
  </si>
  <si>
    <t>Cena osnovnega pakiranja za EM brez DDV</t>
  </si>
  <si>
    <t>Stopnja DDV v %</t>
  </si>
  <si>
    <t>Cena osnovnega pakiranja za EM z DDV</t>
  </si>
  <si>
    <t>Ponudbena vrednost z DDV</t>
  </si>
  <si>
    <t>Šifra dobavitelja</t>
  </si>
  <si>
    <t>070004</t>
  </si>
  <si>
    <t>Amalgam v kapsulah ii a 50  precontualna  vsebnost Ag v  razponu 69-71% sn18%,  Cu 12%,  kot npr. AMALCAP PLUS   REGULATOR NO 2</t>
  </si>
  <si>
    <t>SC</t>
  </si>
  <si>
    <t>50 kapsul v škatli</t>
  </si>
  <si>
    <t>070005</t>
  </si>
  <si>
    <t>Amalgam v kaspulah a50  procentualna  vsebnost Ag v  razponu 69-71%,Sn18%m  Cu  12%, kot npr. AMALCAP PLUS   REULATOR NO 1</t>
  </si>
  <si>
    <t>51 kapsul v škatli</t>
  </si>
  <si>
    <t>070007</t>
  </si>
  <si>
    <t>Amalgam v kapsulah ii a 50  precontualna  vsebnost Ag v  razponu 69-71% sn18%,  Cu 12%,  kot npr. AMALCAP PLUS   REGULATOR NO 3</t>
  </si>
  <si>
    <t>52 kapsul v škatli</t>
  </si>
  <si>
    <t>SKUPAJ SKLOP 0701 amalgami</t>
  </si>
  <si>
    <t>SKLOP: 0702 adhezivi/sredstva za jedkanje</t>
  </si>
  <si>
    <t>070006</t>
  </si>
  <si>
    <t>Samojedkajoči svetlobno strjujoči   enokomponentrni adheziv v posebni  Viva  Pen aplikator brizgi, ki se  uporablja za  ddirektrne restavracije  s kompoziti in  kompomeri in opogoča  vrčno časovno in  materialno  apliciranje direktno v usta  pacienta,  kot npr. ADHESE ONE VIVA  PEN a  2ml</t>
  </si>
  <si>
    <t>KOS</t>
  </si>
  <si>
    <t>2 ml</t>
  </si>
  <si>
    <t>070010</t>
  </si>
  <si>
    <t>6 g</t>
  </si>
  <si>
    <t>070013</t>
  </si>
  <si>
    <t>37% ortofosforna kislina v gelu se   uporablja za tehniko delnega  jekdanja za  adhezivne restavracije,  zalitje fisur,  cementiranja fiksnih  ortodontskih aparatov  in zobnega  nakita, kot tudi pri total etch  tehniki  za adhezivne indirektne   restavracije, kot npr. TOTAL ETCH v   brizgi a 2g</t>
  </si>
  <si>
    <t>PAK</t>
  </si>
  <si>
    <t>2 g</t>
  </si>
  <si>
    <t>070014</t>
  </si>
  <si>
    <t>Bond vezivo za adhezijo oz.  skleninsko  vez po jedkanju sklenine- je svetlobno  polimerizirajoč,  enokomponenten adheziv,  ki  izpopolni jedkanje sklenine,primeren  za  uporabo z vsemi svetlobno   polimerizirajočimi restavrativnimi  materiali.  Uporablja se za optimalno  robno tesnjenje  med zobom in  kompozitom, skupaj s  syntacom kot  adheziv za dentinsko vez,   pričvrstitev zobnega nakita,  transparentno  zalitje fisur in  zatesnitev restavracij kot  npr.  HELIOBOND, A 6g</t>
  </si>
  <si>
    <t>070015</t>
  </si>
  <si>
    <t>25 g</t>
  </si>
  <si>
    <t>070018</t>
  </si>
  <si>
    <t>40 kosov v škatli</t>
  </si>
  <si>
    <t>070021</t>
  </si>
  <si>
    <t>a 100</t>
  </si>
  <si>
    <t>070040</t>
  </si>
  <si>
    <t>Svetlobno strjujoči zaščitni premaz  za  površinsko pečatenje in zaščito  pred vlago  pri vseh glasionomernih  zalivkah, kot npr.  GC fuji Coat  LC,a5,2 ml</t>
  </si>
  <si>
    <t>5,2 ml</t>
  </si>
  <si>
    <t>070693</t>
  </si>
  <si>
    <t>Klasični adhezivni sistem za kemično  vez  med kompozitom in strukturo  zoba  omogoča najvišje takojšnje  lepljenje med  sklenino, dentinom in  kompozitom, kot  npr. SYNTAC  PRIMER a 3g</t>
  </si>
  <si>
    <t>3 g</t>
  </si>
  <si>
    <t>071044</t>
  </si>
  <si>
    <t>Self-Cure Activator(DENTSPLY)  A4,5ML</t>
  </si>
  <si>
    <t>4,5 ml</t>
  </si>
  <si>
    <t>5 ml</t>
  </si>
  <si>
    <t>071099</t>
  </si>
  <si>
    <t>Klasični adhezivni sistem za  kemično  vez med kompozitom in  strukturo  zoba omogoča najvišje  takojšnje  lepljenje med sklenino,  dentinom in  kompozitom,kot npr.  SYNTAC  ADHESIVE,   a 3g</t>
  </si>
  <si>
    <t>071101</t>
  </si>
  <si>
    <t>Univerzalen primer, ki adhezivno   veže kompozitni cement in   indirektne restorativne materiale  (steklokeramika, oksidna keramika,   kovino, kompozit, kompozite z   ojačanimi vlakni). Sestava: alkoholna   raztopina na osnovi silan   metakrilata, kot npr. Monobond  Plus  Refill(Ivoclar Vivadent),a1x5g</t>
  </si>
  <si>
    <t>5 g</t>
  </si>
  <si>
    <t>071102</t>
  </si>
  <si>
    <t>Raztopina za izolacijo kavitete, kot   npr.TUBULITEC Primer(Svedia),10ml</t>
  </si>
  <si>
    <t>10 ml</t>
  </si>
  <si>
    <t>071103</t>
  </si>
  <si>
    <t>071104</t>
  </si>
  <si>
    <t>Material za reparaturo  porcelana.Direktna  reparatura v  ordinaciji z BCS  mikrohibridnim  kompozitom in s svetlobno   strjujočim enokomponentnim  opakrom  brez mešanja, kot  npr.CIMARA set (VOCO)</t>
  </si>
  <si>
    <t>SET</t>
  </si>
  <si>
    <t>set</t>
  </si>
  <si>
    <t>071105</t>
  </si>
  <si>
    <t>4x0,3 ml + pribor</t>
  </si>
  <si>
    <t>071107</t>
  </si>
  <si>
    <t>1,2 g</t>
  </si>
  <si>
    <t>071108</t>
  </si>
  <si>
    <t>Material za vzpostavitev trajne vezi   med umetnimi snovmi(kompozitom)   in kovino z dobro obrobno zaporo,   kot npr. METAL PRIMER II (GC)</t>
  </si>
  <si>
    <t>071109</t>
  </si>
  <si>
    <t>Adheziv za vezavo kompozita na   keramiko,kot npr. GC CERAMIC   PRIMER</t>
  </si>
  <si>
    <t>3 ml</t>
  </si>
  <si>
    <t>071110</t>
  </si>
  <si>
    <t>Adheziv za vezavo kompozita na   kompozit,kot npr. GC  COMPOSITE  PRIMER,     a 3ml</t>
  </si>
  <si>
    <t>071111</t>
  </si>
  <si>
    <t>Kovinske modre kanile za Total   Etch, a 20</t>
  </si>
  <si>
    <t>20 kosov v škatli</t>
  </si>
  <si>
    <t>071113</t>
  </si>
  <si>
    <t>Svetlobno strjujoč samojedkajoči   dentinsko skleninski adheziv z   nanodelci, kot npr. FUTURA Bond  (Voco),a 3x5 ml</t>
  </si>
  <si>
    <t>3x5 ml</t>
  </si>
  <si>
    <t>071117</t>
  </si>
  <si>
    <t>Nova, revolucionarna,  7. generacija  (enokomponentna)  lepila.  Edinstvena kombinacija  fosforne  kisline Ester monomera  in 4-MET  v  lepilni tehnologijo  ustvarja vrhunsko  jedkanje in  oprijem na sklenino,  poleg tega  zagotavljanja kemično in   mehansko tesnilo na dentin.Ni   občutljivosti post-op, hitra in  enostavna  uporaba,svetlobna  polimerizacija  10s,kot npr. GC G- BOND, a5ml</t>
  </si>
  <si>
    <t>071701</t>
  </si>
  <si>
    <t>Dvofazno lepilni, svetlobno strjujoči   sistem na osnovi smol, ki zagotavlja   izboljšano trdnost vezi in tesnilne   lastnosti ter odpravlja   postoperativno občutljivost. Kot   npr.: CLEARFIL SE BOND 5 ML GG    (Kuraray)</t>
  </si>
  <si>
    <t>071702</t>
  </si>
  <si>
    <t>Dvofazno lepilni, svetlobno strjujoči   sistem na osnovi smol, ki zagotavlja   izboljšano trdnost vezi in tesnilne   lastnosti ter odpravlja   postoperativno občutljivost.  Kot   npr.: CLEARFIL SE BOND KPL   (Kuraray)</t>
  </si>
  <si>
    <t>KPL</t>
  </si>
  <si>
    <t>komplet</t>
  </si>
  <si>
    <t>071703</t>
  </si>
  <si>
    <t>Dvofazno lepilni, svetlobno strjujoči   sistem na osnovi smol, ki zagotavlja   izboljšano trdnost vezi in tesnilne   lastnosti ter odpravlja   postoperativno občutljivost.Kot   npr.: CLEARFIL SE BOND PRIMER   LIXUID (Kurraray)</t>
  </si>
  <si>
    <t>6 ml</t>
  </si>
  <si>
    <t>071714</t>
  </si>
  <si>
    <t>Svetlobno polimerizirajoč   enokomponentni adheziv s polnili  za  sklenino in dentin v total etch   tehniki,ki se uporablja za direktne   kompozitne in kompomerne   restavracije z uporabo ortofosforne   kisline in adhezivno cementiranje   indirektnih restavracij,kot   npr.EXCITE, a 5g</t>
  </si>
  <si>
    <t>071715</t>
  </si>
  <si>
    <t>SKUPAJ SKLOP 0702 adhezivi/sredstva za jedkanje</t>
  </si>
  <si>
    <t>SKLOP: 0703 cementi</t>
  </si>
  <si>
    <t>070026</t>
  </si>
  <si>
    <t>Preizkušen cement za provizorične  začasne  zalivke pri endodontskem  zdravljenju,  rentgensko  opačen,manjša trdost, boljša   adhezija,enostavno nanašanje z   inštrumentom,hitro in neporozno   strjevanje v vlažnem okolju,mehkejši  v  lončku,npr. CAVIT W A 28G</t>
  </si>
  <si>
    <t>28 g</t>
  </si>
  <si>
    <t>070027</t>
  </si>
  <si>
    <t>100 g</t>
  </si>
  <si>
    <t>070028</t>
  </si>
  <si>
    <t>070031</t>
  </si>
  <si>
    <t>Karboksilatni cement za trajno    cementitranje inlejev, onlejev,    prevlek in mostov iz kovine in    kovinske keramike ter za    podlaganje kavitet z relativno    nevtralno Ph vrednostjo ob    sproščanju fluoridnih ionov,  kot   npr. DURELON univerzal, a 40 g   tekočine</t>
  </si>
  <si>
    <t>40 g</t>
  </si>
  <si>
    <t>070032</t>
  </si>
  <si>
    <t>Karboksilatni cement za trajno    cementitranje inlejev, onlejev,    prevlek in mostov iz kovine in    kovinske keramike ter za    podlaganje kavitet z relativno    nevtralno Ph vrednostjo ob    sproščanju fluoridnih ionov,  kot   npr. DURELON, a 60g prahu  (hitro  ali normalno strjujoč)</t>
  </si>
  <si>
    <t>60 g</t>
  </si>
  <si>
    <t>070034</t>
  </si>
  <si>
    <t>070035</t>
  </si>
  <si>
    <t>15 g</t>
  </si>
  <si>
    <t>070036</t>
  </si>
  <si>
    <t>7 ml</t>
  </si>
  <si>
    <t>070039</t>
  </si>
  <si>
    <t>070041</t>
  </si>
  <si>
    <t>40 ml</t>
  </si>
  <si>
    <t>070042</t>
  </si>
  <si>
    <t>KOM</t>
  </si>
  <si>
    <t>070043</t>
  </si>
  <si>
    <t>3x2,5 g v brizgi</t>
  </si>
  <si>
    <t>070044</t>
  </si>
  <si>
    <t>33 g prahu + 12 ml tekočine</t>
  </si>
  <si>
    <t>070045</t>
  </si>
  <si>
    <t>90 g</t>
  </si>
  <si>
    <t>070047</t>
  </si>
  <si>
    <t>36 g baze + 16 g katal.</t>
  </si>
  <si>
    <t>070048</t>
  </si>
  <si>
    <t>25 g baze + 18 g kat.</t>
  </si>
  <si>
    <t>070049</t>
  </si>
  <si>
    <t>070052</t>
  </si>
  <si>
    <t>13 g baze + 11 g kat.</t>
  </si>
  <si>
    <t>070057</t>
  </si>
  <si>
    <t>Preizkušen cement za začasne  zalivke z  manjšo končno trdnostjo,  popolnoma ga  lahko odstanimo brez  svedra,rentgensko  opačen ,npr.  CAVIT G. a28g</t>
  </si>
  <si>
    <t>070128</t>
  </si>
  <si>
    <t>Preiskušen svetlobno  strjujoč,rentgensko  opačen kalcijev  hidroksid za podlaganje  npr.  CALCIMOL LC a 2ml brizga</t>
  </si>
  <si>
    <t>2 x 2,5 g</t>
  </si>
  <si>
    <t>070765</t>
  </si>
  <si>
    <t>15 g prah + 8 g tek.</t>
  </si>
  <si>
    <t>070801</t>
  </si>
  <si>
    <t>070859</t>
  </si>
  <si>
    <t>50 kapsul</t>
  </si>
  <si>
    <t>071114</t>
  </si>
  <si>
    <t>2 x 11 g</t>
  </si>
  <si>
    <t>071115</t>
  </si>
  <si>
    <t>071116</t>
  </si>
  <si>
    <t>Samostrjujoč smolnato ojačan   steklastoionomerni cement za   cementiranje   kron,inlejev,onlejev,venirjev in   mostičkov izdelanih iz vseh znanih  in  splošno uporabljenih   materialov.Rentgensko opačen,zelo   nizka topnost za ohranitev obrobne   zapore,brez pooperativne   očutljivosti,močna kemična vez z   zobno substanco,umetnimi   materiali,keramiko in kovino ter   podaljšan delovni čas za   cementiranje dolgih mostičkov,kot   npr.: GC FUJI PLUS P/L,a15 g   prahu,a7ml tekočine,a 6,5ml   conditioner</t>
  </si>
  <si>
    <t>15 g prahu+7 ml tek.+6,5 ml cond.</t>
  </si>
  <si>
    <t>071118</t>
  </si>
  <si>
    <t>Fosfatni cement za fiksno    cementiranje protetičnih  izdelkov in   podlaganje,  npr.PHOSPHATZEMENT     a30g tekočine (Heraeus  Kulzer)</t>
  </si>
  <si>
    <t>30 g</t>
  </si>
  <si>
    <t>071120</t>
  </si>
  <si>
    <t>Zaščitni premaz za glasionomerni  cement  IONOFIL MOLAR AC  QUICK, kot npr.  FINAL VARNISH LC  a2X3 ML VOCO</t>
  </si>
  <si>
    <t>2 x 3 ml</t>
  </si>
  <si>
    <t>071121</t>
  </si>
  <si>
    <t>Začasni cement, ki se polimelizira z   lučko in se uporablja za začasme   restavracije kot npr.: TELIO CS   ONLAY UNIVERSAL, a3x2,5g</t>
  </si>
  <si>
    <t>3 x 2,5 g brizga</t>
  </si>
  <si>
    <t>071395</t>
  </si>
  <si>
    <t>071396</t>
  </si>
  <si>
    <t>4 ml</t>
  </si>
  <si>
    <t>071397</t>
  </si>
  <si>
    <t>071717</t>
  </si>
  <si>
    <t>SKUPAJ SKLOP 0703 cementi</t>
  </si>
  <si>
    <t>SKLOP: 0704 kompoziti in kompomeri</t>
  </si>
  <si>
    <t>070029</t>
  </si>
  <si>
    <t>50 ml kartuša + dod.</t>
  </si>
  <si>
    <t>kos</t>
  </si>
  <si>
    <t>070059</t>
  </si>
  <si>
    <t>kpl</t>
  </si>
  <si>
    <t>070060</t>
  </si>
  <si>
    <t>070062</t>
  </si>
  <si>
    <t>2 x 0,8 ml v brizgi</t>
  </si>
  <si>
    <t>070067</t>
  </si>
  <si>
    <t>070072</t>
  </si>
  <si>
    <t>070075</t>
  </si>
  <si>
    <t>2 g v brizgi</t>
  </si>
  <si>
    <t>070080</t>
  </si>
  <si>
    <t>4 g v brizgi</t>
  </si>
  <si>
    <t>070085</t>
  </si>
  <si>
    <t>2x2 g v brizgi</t>
  </si>
  <si>
    <t>070090</t>
  </si>
  <si>
    <t>2 ml v brizgi</t>
  </si>
  <si>
    <t>070675</t>
  </si>
  <si>
    <t>4 g brizga</t>
  </si>
  <si>
    <t>070676</t>
  </si>
  <si>
    <t>4,7 g brizga</t>
  </si>
  <si>
    <t>070757</t>
  </si>
  <si>
    <t>070789</t>
  </si>
  <si>
    <t>5,5 g v brizgi</t>
  </si>
  <si>
    <t>070867</t>
  </si>
  <si>
    <t>4,7 g v brizgi</t>
  </si>
  <si>
    <t>070945</t>
  </si>
  <si>
    <t>15 x 0,13 ml</t>
  </si>
  <si>
    <t>071024</t>
  </si>
  <si>
    <t>40 cavifilov x 0,25 g</t>
  </si>
  <si>
    <t>071030</t>
  </si>
  <si>
    <t>071112</t>
  </si>
  <si>
    <t>25 kosov</t>
  </si>
  <si>
    <t>071122</t>
  </si>
  <si>
    <t>071124</t>
  </si>
  <si>
    <t>5 kos/sc</t>
  </si>
  <si>
    <t>100 kos/sc</t>
  </si>
  <si>
    <t>071133</t>
  </si>
  <si>
    <t>071134</t>
  </si>
  <si>
    <t>2 kos/sc</t>
  </si>
  <si>
    <t>071135</t>
  </si>
  <si>
    <t>071136</t>
  </si>
  <si>
    <t>KOS-30cm</t>
  </si>
  <si>
    <t>071137</t>
  </si>
  <si>
    <t>10 kos/sc</t>
  </si>
  <si>
    <t>071138</t>
  </si>
  <si>
    <t>071140</t>
  </si>
  <si>
    <t>071143</t>
  </si>
  <si>
    <t>EverStick steklasta vlakna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bolezni:kot  npr. EVERSTICK INTRO  set</t>
  </si>
  <si>
    <t>071144</t>
  </si>
  <si>
    <t>071145</t>
  </si>
  <si>
    <t>Barvni ključ za kompozitne zalivke   GRADIA DIRECT</t>
  </si>
  <si>
    <t>071146</t>
  </si>
  <si>
    <t>Barvni ključ za kompozitne zalivke   TETRIC EVO CERAM</t>
  </si>
  <si>
    <t>071147</t>
  </si>
  <si>
    <t>Barvni ključ za kompozitne zalivke   GC G-AENIAL Anterior</t>
  </si>
  <si>
    <t>071391</t>
  </si>
  <si>
    <t>071398</t>
  </si>
  <si>
    <t>071399</t>
  </si>
  <si>
    <t>071710</t>
  </si>
  <si>
    <t>30 kos/sc</t>
  </si>
  <si>
    <t>071718</t>
  </si>
  <si>
    <t>071719</t>
  </si>
  <si>
    <t>071720</t>
  </si>
  <si>
    <t>5 g brizga</t>
  </si>
  <si>
    <t>071721</t>
  </si>
  <si>
    <t>1,7 g brizga</t>
  </si>
  <si>
    <t>071722</t>
  </si>
  <si>
    <t>071723</t>
  </si>
  <si>
    <t>20 kos/sc</t>
  </si>
  <si>
    <t>071724</t>
  </si>
  <si>
    <t>2,5 g v brizgi</t>
  </si>
  <si>
    <t>071786</t>
  </si>
  <si>
    <t>071787</t>
  </si>
  <si>
    <t>SKUPAJ SKLOP 0704 kompoziti in kompomeri</t>
  </si>
  <si>
    <t>SKLOP: 0705 endodontija</t>
  </si>
  <si>
    <t>070097</t>
  </si>
  <si>
    <t>Pripadajoči pribor za material za   polnitev koreninskih kanalov na   epoxi-amin-polimerni osnovi,   enostavno in hitro mešanje v   avtomix sistemu kot npr.:  AH  PLUS  Jet  MIXSING+INTRAORAL.   NASTAVKI,a40+40</t>
  </si>
  <si>
    <t>a 40+40</t>
  </si>
  <si>
    <t>070098</t>
  </si>
  <si>
    <t>Material za polnitve koreninskih  kanalov  na osnovi epoxi  smole,viden na   rentgenogramu,obstojen,se malo  krči,se  ne resorbira, kot npr. AH 26,  a 8g prah+ 10g smole (Dentsply)</t>
  </si>
  <si>
    <t>8 g + 10 g</t>
  </si>
  <si>
    <t>070101</t>
  </si>
  <si>
    <t>Material za polnitev koreninskih   kanalov na epoxi-amin-polimerni   osnovi, enostavno in hitro  mešanje  v avtomix sistemu, kot npr.:  AH  PLUS Jet (Dentsply),STARTER  KIT</t>
  </si>
  <si>
    <t>070102</t>
  </si>
  <si>
    <t>Kalcijhidroksidna pasta za kritje   pulpe in za začasno polnitev   koreninskih kanalov,vidna na   rentgenogramu,kot npr.  CALXYL (moder),a 2g v brizgi  (voco)</t>
  </si>
  <si>
    <t>3 g v brizgi</t>
  </si>
  <si>
    <t>070104</t>
  </si>
  <si>
    <t>070106</t>
  </si>
  <si>
    <t>Editinska kislina za širjenje  koreninskih  kanalov, kot npr.  CALCINASE a 50ml  (Lege artis)</t>
  </si>
  <si>
    <t>50 ml</t>
  </si>
  <si>
    <t>070110</t>
  </si>
  <si>
    <t>STANDARDNI GUTAPERČNI POENI,   sterilni , rentgensko opačni, ISO  standard,  za polnjenje koreninskih  kanalov,visoka  volumska  obstojnost, dobra kompatibilnost  s  tkivom,za optimalno stransko   kondenzacijo, posebno visoke  trdnosti in  gladke površine, dolžina  28mm, vseh  velikosti, kot npr.  VDW: Standardised  Gutta-Percha  .02                                                                                                                                                                                                                                                Sizes 015 - 040 slide cassette of 120                                                                                 15/.02, 20/.02, 25/.02, 30/.02,   35/.02,40/.02, asortiment 15- 40/.02</t>
  </si>
  <si>
    <t>120 kos/sc</t>
  </si>
  <si>
    <t>070112</t>
  </si>
  <si>
    <t>60 kos/sc</t>
  </si>
  <si>
    <t>070114</t>
  </si>
  <si>
    <t>070116</t>
  </si>
  <si>
    <t>IODOFORM PRAH, a 13g (Speiko)</t>
  </si>
  <si>
    <t>13 g</t>
  </si>
  <si>
    <t>200 kos/sc</t>
  </si>
  <si>
    <t>070120</t>
  </si>
  <si>
    <t>070127</t>
  </si>
  <si>
    <t>4 x 0,5 g</t>
  </si>
  <si>
    <t>070201</t>
  </si>
  <si>
    <t>070202</t>
  </si>
  <si>
    <t>55 kos/sc</t>
  </si>
  <si>
    <t>070217</t>
  </si>
  <si>
    <t>Merilnik za nastavljanje dolžine   endoinštrumentov, gutaperč, kot   npr. MINIFIX ( VDW  ANTAEOS)</t>
  </si>
  <si>
    <t>070650</t>
  </si>
  <si>
    <t>100 ml</t>
  </si>
  <si>
    <t>070762</t>
  </si>
  <si>
    <t>2x2,5 g v brizgi</t>
  </si>
  <si>
    <t>070804</t>
  </si>
  <si>
    <t>070862</t>
  </si>
  <si>
    <t>070863</t>
  </si>
  <si>
    <t>070898</t>
  </si>
  <si>
    <t>Ultradent Citric Acid 20%  raztopina  je blagi helator.,za  čiščenje že  prepariranega  koreninskega kanala  in za  raztapljanje kalcijevega   hidroksida,kot npr.Ultradent Citric   Acid 20% raztopina (Ultradent),  a  30 ml</t>
  </si>
  <si>
    <t>30 ml</t>
  </si>
  <si>
    <t>070906</t>
  </si>
  <si>
    <t>2 x 6 g v brizgi</t>
  </si>
  <si>
    <t>070942</t>
  </si>
  <si>
    <t>Tekočina za zdravljenje in   dezinfekcijo koreninskih kanalov,   1ml tekočine vsebuje 250mg 4-  Chlorphenol, 500mg Campher,  250  mg mentola, kot npr.   CHLORPHENOL - KAMPFER   MENTHOL, a 30ml ali ChKM  Losung  30 ml (Speiko)</t>
  </si>
  <si>
    <t>070982</t>
  </si>
  <si>
    <t>Silikonski stoperji v razdelilcu,   možnost sterilizacije, kot npr.  SURE- STOP SILICONE  DISPENSER (Dentsply), a 200  kosov.</t>
  </si>
  <si>
    <t>071040</t>
  </si>
  <si>
    <t>071041</t>
  </si>
  <si>
    <t>144 kos/sc</t>
  </si>
  <si>
    <t>071089</t>
  </si>
  <si>
    <t>Kalcijhidroksidna suspenzija za   dezinfekcijo koreninskih kanalov  in  za mešanje s Calxylom za  dosego  želene konsistence,kot  npr. CALXYL  SUSPENZIJA, a  100ml</t>
  </si>
  <si>
    <t>071148</t>
  </si>
  <si>
    <t>071149</t>
  </si>
  <si>
    <t>071150</t>
  </si>
  <si>
    <t>071152</t>
  </si>
  <si>
    <t>071153</t>
  </si>
  <si>
    <t>071154</t>
  </si>
  <si>
    <t>STANDARDNI GUTAPERČNI POENI,   sterilni , rentgensko opačni, ISO  standard,  za polnjenje koreninskih  kanalov,visoka  volumska  obstojnost, dobra kompatibilnost  s  tkivom,za optimalno stransko   kondenzacijo, posebno visoke  trdnosti in  gladke površine, dolžina  28mm, vseh  velikosti, kot npr.  VDW: Standardised  Gutta-Percha  Cones Taper .02, ISO  standardised                                                                                                                                                                                                                                                                                                                                                                                                                                                                                 Sizes 45 - 80 slide cassette of 120  pieces:  velikosti 45/.02, 50/.02,  55/.02, 60/.02,  70/.02, 80/.02,  asortiment 45-80/.02.</t>
  </si>
  <si>
    <t>071156</t>
  </si>
  <si>
    <t>MTWO GUTAPERČNI POENI za   polnjenje koreninskih kanalov, so   prilagojeni za NiTi sistem Mtwo, gre  za  optimalno pripravo Mtwo  zahvaljujoč  posebnim postopkom  brizganja, ? faza z  nizkim tališčem  za tehnike polnjenja toplo  in hladno,  so sterilni , rentgensko opačni,  ISO  standard,visoka volumska   obstojnost, dobra kompatibilnost s  tkivom,  dolžina 28mm, vseh  velikosti, kot npr.  Mtwo Gutta- Percha Asortiment(20 x  25/.06, 10  x 30/.05, 35/.04, 40/.04, 25/.07   each)</t>
  </si>
  <si>
    <t>071157</t>
  </si>
  <si>
    <t>071158</t>
  </si>
  <si>
    <t>GUTAPERČNI AKCESORNI POENI,   sterilni , rentgensko opačni, ISO  standard,  za polnjenje koreninskih  kanalov,visoka  volumska  obstojnost, dobra kompatibilnost  s  tkivom, vseh velikosti, otimalna   plastičnost za lateralno in vertikalno  ali  termično kondenzacijo, kot npr.  Pk (ML-XL)  dolžina 31mm. Kot npr.:  ML Medium  Large,  L Large,   XL  Extra Large,    asortiment ML-XL</t>
  </si>
  <si>
    <t>071159</t>
  </si>
  <si>
    <t>Protaper Universal Gutta Percha   poeni se ujemajo s Protaper   Universal systemom in so  barvno  kodirani za enostavno  identifikacijo.  Napredni Protaper  Universal Gutta  Percha poeni so  bili posebej  zasnovani tako za  hladno kot toplo  tehniko  polnjenja. Na voljo v  velikostih:  Protaper Universal Gutta  Percha  poeni (Dentsply) velikosti  F1, F2,  F3, F4 in F5 a 60, asortiman  F1-F3  a 60 poenov v sc, asortiman  F4,  F5 a 60 poenov v sc</t>
  </si>
  <si>
    <t>071160</t>
  </si>
  <si>
    <t>Protaper Universal papir poeni  se  ujemajo s Protaper Universal   systemom in so barvno kodirani  za  enostavno identifikacijo.Imajo  širšo  zasnovo z zožitvijo, tako,  da hitreje  in bolj učikovito  posušijo kanal. . Na  voljo v  velikostih: F1, F2, F3, F4 in  F5 a  60, asortiman F1-F3 a 60  poenov  v sc, asortiman F4, F5 a 60   poenov v sc</t>
  </si>
  <si>
    <t>071161</t>
  </si>
  <si>
    <t>Clean Stand Refill Gobice  se   uporabljajo   kot polnilo v Clean  Stand  LV in Endo  Twin-bloku. So  okrogle oblike  in se lahko   avtoklavirajo,kot npr. Endo Refill  Sponges  Large(Dentsply), a 25</t>
  </si>
  <si>
    <t>25 kos/sc</t>
  </si>
  <si>
    <t>071162</t>
  </si>
  <si>
    <t>ProTaper (stojalo za protaper   kanalske inštrumente): vsak   element je strateško zasnovan   tako, da vpliva na učinkovitost  in  doseganje skladnih  rezultatov  endodontskega  zdravljenja s  ProTaper  sistemom,se lahko  avtoklavira,  kot npr. ProTaper  Universal File  Stand(Dentsply) a 1</t>
  </si>
  <si>
    <t>071163</t>
  </si>
  <si>
    <t>FKG SMD premera 0,5 mm, so  standardni  SafetyMemo Diski, silicija  rezin z 8 zlahka  odstranljivimi  segmenti. Po vsaki uporabi   instrumentov koreninskega kanala  se  odstrani segment, tako da imamo   natančen in zanesljiv nadzor nad   pogostostjo uporabe, utrujenostjo  in  sterilizacijo Race- instrumentov.  Kot npr.:  FKG SMD (SafetyMemo  Diski) a 100</t>
  </si>
  <si>
    <t>ZAV</t>
  </si>
  <si>
    <t>100 kos/ zavoj</t>
  </si>
  <si>
    <t>071164</t>
  </si>
  <si>
    <t>ENDO BOX za endodontske   inštrumente iz umetne mase,   možnost sterilizacije, pripadajoča   oblika vstavka za 20  inštrumentov,  kot npr. ENDO- STAND DiaDent, a 1</t>
  </si>
  <si>
    <t>071168</t>
  </si>
  <si>
    <t>Sredstvo za dezinfekcijo kavitet,   koreninskih kanalov in zobnih  krnov  na osnovi 2%  klorheksidina, kot  npr.  CONSEPSIS tekočina, a 30ml   (Ultradent) ali kot npr. Calasept  chx  2% 100 ml</t>
  </si>
  <si>
    <t>071386</t>
  </si>
  <si>
    <t>5 g v brizgi + 5 tipsov</t>
  </si>
  <si>
    <t>071387</t>
  </si>
  <si>
    <t>10 g + 6 ml</t>
  </si>
  <si>
    <t>071388</t>
  </si>
  <si>
    <t>13 ml</t>
  </si>
  <si>
    <t>071390</t>
  </si>
  <si>
    <t>BIODENTINE(Septodont) - bioactivni  nadomestek dentina (trikalcijev  silikatni prah +vodna  raztopina  kalcijevega klorida in  pomožnih  sestavin), 3,5 mm  aluminij  radiopačen,  biokompatibilen  z  dentinom.  Biodentine je prvi in edini   material, ki ponuja odlične  lastnosti   in bioaktivnost  zapiranja za popolno   nadomestitev dentina v kroni in   korenu zoba, uporablja se tudi za   apexification in retrogradno  kirurško  polnjenje, kot npr.  BIODENTINE  (Septodont),pakiranje 15 kapsul  v  prahu + 15 monodoz  tekočine</t>
  </si>
  <si>
    <t>15 +15</t>
  </si>
  <si>
    <t>071418</t>
  </si>
  <si>
    <t>071725</t>
  </si>
  <si>
    <t>Tekočina za odstranjevanje še ne   strjenega AH Plus (AH Plus Jet-a)   kot npr.: AH Plus Cleaner (Denstply)   1 x 5 ml steklenička</t>
  </si>
  <si>
    <t>071796</t>
  </si>
  <si>
    <t>15 kos/sc</t>
  </si>
  <si>
    <t>SKUPAJ SKLOP 0705 endodontija</t>
  </si>
  <si>
    <t>SKLOP: 0706 preventiva v ordinaciji</t>
  </si>
  <si>
    <t>070132</t>
  </si>
  <si>
    <t>5x1,25 g+ 6 g</t>
  </si>
  <si>
    <t>070133</t>
  </si>
  <si>
    <t>Zaščitni lak za impregnacijo in zaščito   razgaljenih zobnih vratov,za  profilakso  kariesa;ima prijeten okus  in vonj,z boljčim  in dalj časa  trajajočim učinkom za  zobe,ima  ojačano depo delovanje,vsebuje   preizkušeno in mednarodno priznano   kombinacijo 1% timola,brez  stranskih  učinkov klorheksidina,npr  CERVITEC  PLUS, a 2x7g v tubi</t>
  </si>
  <si>
    <t>2x7 g v tubi</t>
  </si>
  <si>
    <t>070134</t>
  </si>
  <si>
    <t>20 g v tubi</t>
  </si>
  <si>
    <t>070137</t>
  </si>
  <si>
    <t>75 ml</t>
  </si>
  <si>
    <t>070138</t>
  </si>
  <si>
    <t>480 ml</t>
  </si>
  <si>
    <t>070139</t>
  </si>
  <si>
    <t>Viskozna suripna tekočina za  zdravljenje  vnetne ustne  sluznice,aft in ožuljenih mest  od  protez,naravna smola,ki varije zobe  in  dlesni in naredi zaščitni film,ki ščiti  rano  pred kislinami,baktgerijami in  pospeši  samo celjenje,npr.  LEGASED NATUR a  5ml v steklenički</t>
  </si>
  <si>
    <t>070141</t>
  </si>
  <si>
    <t>070142</t>
  </si>
  <si>
    <t>Preizkušene tabletke za  obarvanje  plaka oz. zobnih  oblog, obarvanost  plaka je dobro  vidna, ne vsebujejo  laktoze,se  lahko čistijo,roza barve,  kot npr.  PD-DISCOLOSING PLAQUE   TABLETTEN, a 1000</t>
  </si>
  <si>
    <t>1000 kos/sc</t>
  </si>
  <si>
    <t>070145</t>
  </si>
  <si>
    <t>Pripravljena raztopina za čiščenje in   osušitev kavitet,koreninskih kanalov  in  zobnih površin pri istočasni  dezinfekciji,npr.  FOKALDRY a 80ml;  Lege Artis (M+W)</t>
  </si>
  <si>
    <t>80 ml</t>
  </si>
  <si>
    <t>070146</t>
  </si>
  <si>
    <t>125 g</t>
  </si>
  <si>
    <t>070147</t>
  </si>
  <si>
    <t>070148</t>
  </si>
  <si>
    <t>50 m</t>
  </si>
  <si>
    <t>070787</t>
  </si>
  <si>
    <t>070879</t>
  </si>
  <si>
    <t>Profilaktični prah na osnovi kalcija za   Kavo aparate,brez okusa,kroglasta  oblika  omogoča oprimirano  čiščenje,zmanjšan  obseg  škropljenja,ker se delci zakotalijo po   zobni površini, če jih usmerimo nanjo  pod  kotom 10-60%,deluje nežno,  npr.  PROPHY pearls (Kavo)  a80x15g</t>
  </si>
  <si>
    <t>80x15 g</t>
  </si>
  <si>
    <t>070940</t>
  </si>
  <si>
    <t>070962</t>
  </si>
  <si>
    <t>070981</t>
  </si>
  <si>
    <t>Pasta za čiščenje in poliranje brez   vsebnosti fluoridov, ne škropi,   prava zrnatost , visoka polirna   učinkovitost, okus pomaranče,  kot  npr. NUPRO, a 340g v lončku</t>
  </si>
  <si>
    <t>340 g</t>
  </si>
  <si>
    <t>071033</t>
  </si>
  <si>
    <t>Specialna zobna nitka za čiščenje   zobnih aparatov, mostičkov ali   širokih vrzeli med zobmi. Njen trd   konec, elastična gobasta nitka in   običajna nitka s skupnim  delovanjem  zagotavljajo  maksimalen učinek.Trd  konec  nitke čisti pod aparati,  elastična  gobasta nitka čisti okrog   aparatov in med širokimi vrzelmi,   običajna nitka odstranjuje zobne   obloge pod robom dlesni... kot  npr.:  Oral- B Super Floss (M+W)</t>
  </si>
  <si>
    <t>50 kos/sc</t>
  </si>
  <si>
    <t>071064</t>
  </si>
  <si>
    <t>Specialni aplicator za zdravljenje   cariesa brez vrtanja ICON  (DMG),kot npr. ICON   VESTIBULAR,a 1 enota</t>
  </si>
  <si>
    <t>1 kos/sc</t>
  </si>
  <si>
    <t>071165</t>
  </si>
  <si>
    <t>Brezbarvna tekočina za  razpoznavo  -indikacijo kariesa z  obarvanjem :  zdrav, neinficiran  remineralizirajoč  dentin ostane  neobarvan, kot npr.  CARIES  MARKER, a 2x3ml</t>
  </si>
  <si>
    <t>2x3 ml</t>
  </si>
  <si>
    <t>071166</t>
  </si>
  <si>
    <t>Aantiseptik za ustno votlino z   učinkovino klorhexidina 0,2% (D-  glukonat), brez vsebnosti  alkohola  za ciljano zmanjšanje  klic v ustni  votlini, kot podporna  terapija pri  pacijentih z  gingivitisom ali  paradontitisom  ter pred in po  paradontalno-  kirurških posegih, kot  npr.  CHLORHEXAMED 0,2% brez   vsebnosti alkohola, a 200ml</t>
  </si>
  <si>
    <t>200 ml</t>
  </si>
  <si>
    <t>071169</t>
  </si>
  <si>
    <t>071170</t>
  </si>
  <si>
    <t>071171</t>
  </si>
  <si>
    <t>071172</t>
  </si>
  <si>
    <t>071173</t>
  </si>
  <si>
    <t>Specialni aplicator za zdravljenje   cariesa brez vrtanja ICON  (DMG),kot npr. ICON  APROXIMAL,a  1 enota</t>
  </si>
  <si>
    <t>071174</t>
  </si>
  <si>
    <t>071392</t>
  </si>
  <si>
    <t>7 g v tubi</t>
  </si>
  <si>
    <t>071419</t>
  </si>
  <si>
    <t>Beljenje sistem z 40%  vodikovega  peroksida, kot npr.   Power  Bleaching XTRA Kit  6 x 2,5 ml  dvojno brizga peroksid  gel 3 x 3 g  dlesni Protector 3 x Po Beljenje  Mousse</t>
  </si>
  <si>
    <t>071751</t>
  </si>
  <si>
    <t>900 ml</t>
  </si>
  <si>
    <t>071798</t>
  </si>
  <si>
    <t>SKUPAJ SKLOP 0706 preventiva v ordinaciji</t>
  </si>
  <si>
    <t>SKLOP: 0707 odtisni material</t>
  </si>
  <si>
    <t>070149</t>
  </si>
  <si>
    <t>60 ml</t>
  </si>
  <si>
    <t>070150</t>
  </si>
  <si>
    <t>Preiskušan alginatni odtisni  material  brez prašnih delcev in  svinca,  visoka afiniteta za vodo,  omogoča  prihranek časa in  enostavno  enakomerno zmešanje  materiala,  dobra replikacija  detajlov in dobra  vezava z vsemi  hidro koloidi,  normalno vezujoč,  tiksotropen roza  alginat z  nevtralnim okusom, kot  npr. GC  AROMA FINE DF III., a 1kg  roza  v prahu</t>
  </si>
  <si>
    <t>1 kg</t>
  </si>
  <si>
    <t>070152</t>
  </si>
  <si>
    <t>300 ml baze + 60 ml  kat.</t>
  </si>
  <si>
    <t>070153</t>
  </si>
  <si>
    <t>2x50 ml kart.</t>
  </si>
  <si>
    <t>070161</t>
  </si>
  <si>
    <t>070162</t>
  </si>
  <si>
    <t>Penta mešalne kanile rdeče za   Penta Putty, orig.pak. a50</t>
  </si>
  <si>
    <t>070164</t>
  </si>
  <si>
    <t>900 ml+ 50 ml</t>
  </si>
  <si>
    <t>070165</t>
  </si>
  <si>
    <t>160 ml</t>
  </si>
  <si>
    <t>070168</t>
  </si>
  <si>
    <t>070170</t>
  </si>
  <si>
    <t>140 ml</t>
  </si>
  <si>
    <t>070171</t>
  </si>
  <si>
    <t>3 x 150 g</t>
  </si>
  <si>
    <t>070199</t>
  </si>
  <si>
    <t>50 ml + 10 ml+ 10 ml</t>
  </si>
  <si>
    <t>070219</t>
  </si>
  <si>
    <t>070224</t>
  </si>
  <si>
    <t>070672</t>
  </si>
  <si>
    <t>2x50 ml kart.+ nast.</t>
  </si>
  <si>
    <t>070673</t>
  </si>
  <si>
    <t>070794</t>
  </si>
  <si>
    <t>300 ml + 60 ml</t>
  </si>
  <si>
    <t>070795</t>
  </si>
  <si>
    <t>070802</t>
  </si>
  <si>
    <t>35 ml v tubi</t>
  </si>
  <si>
    <t>071175</t>
  </si>
  <si>
    <t>071176</t>
  </si>
  <si>
    <t>Polietrski odtisni material za  natančno  odtiskovanje, za  monofazno tehniko,  odlikuje ga  začetna hidrofilnost,  tiksotropnost,  zadosti dolg delovni čas  (2,45min),  kot npr. IMPREGUM F, a 2x  120 ml  baza +2 x 15 ml katalizator +   mešalni blok</t>
  </si>
  <si>
    <t>2x120 ml baze + 2x15 ml kat.</t>
  </si>
  <si>
    <t>071177</t>
  </si>
  <si>
    <t>Natančen odtisni material in   funkcionalno oblikovanje roba   odtisa, je adicijski silikon z  mrežasto  strukturo, gnetljiv,  rahlo prožen,  zelo dobro se  oblikuje, ne izpodrine  ustne  sluznice, ne  spreminja oblike,  ne  volumna, kot npr. DETASEAL   FUNCTION , a 80 ml baze +   katalizator v dispenzerju + brizga   za oblikovanje roba</t>
  </si>
  <si>
    <t>2x80 ml baze</t>
  </si>
  <si>
    <t>071179</t>
  </si>
  <si>
    <t>071180</t>
  </si>
  <si>
    <t>Roza vosek v ploščah za  registracijo  ugriza, rahlo  elastičen,mehak,  majhna  tendenca k prevzemanju   prvotnega položaja, rahlo lepljiv  za  fiksiranje zob, debelina plošč  1,25  mm, kot npr. M+W  MODELIRNI  VOSEK, a 500 g</t>
  </si>
  <si>
    <t>500 g</t>
  </si>
  <si>
    <t>071181</t>
  </si>
  <si>
    <t>Moder vosek za izdelavo  nazidkov v  palčkah,kot  npr.HARVARD,a30g</t>
  </si>
  <si>
    <t>30 g v palčkah</t>
  </si>
  <si>
    <t>071182</t>
  </si>
  <si>
    <t>Voščene podkvice za registracijo   medčeljustnih odnosov  učvrščene z  gazo iz popolnoma  naravnega  voska, rdeče barve  kot npr.  REGISTRATOR  UGRIZA, a 20 ks / sc</t>
  </si>
  <si>
    <t>071183</t>
  </si>
  <si>
    <t>Modelirni roza vosek v ploščah  za  registracijo medčeljustnih  odnosov ,  debelina plošč 1,5  mmm, tri različne  konsistence,  kot npr.  ROZA VOSEK    (Interdent) a 1,5 mm / 500g (zimski- mehkejši)</t>
  </si>
  <si>
    <t>071184</t>
  </si>
  <si>
    <t>Akrilatna modelirna smola z  nizkim  krčenjem, visoka trdota in  čvrstost,  visoka stabilnost, tudi  ob tankih  slojih, pri izgorevanju  ni ostankov,  izlita površina je  čista. Uporabljamo  jo za  izdelovanje raznovrstnih   etečmenov, fiksacij,  implantantnih  nadgradenj in  smolnatih modelov za  galvano  tehniko, kot npr. GC  PATTERN  RESIN LS, a 1+1  (100g  prahu +  105 ml tekočine +  pripomočki)</t>
  </si>
  <si>
    <t>100 g+ 105 ml</t>
  </si>
  <si>
    <t>071185</t>
  </si>
  <si>
    <t>Set kanalskih inštrumentov za   poglabjanje kanalov in direktno   modelacijo nazidka (fiksacijski   odtis),kot npr.UNICLIP 1MM  SET  (Dentsply)</t>
  </si>
  <si>
    <t>071186</t>
  </si>
  <si>
    <t>Separacijska folija za  odtiskovanje  je namenjenja za  ustvarjanje  prostora na prvem  odtisu, ki ga  nato uporabimo kot  običajno  odtisno žlico, kot npr.  GC  Impression Separation Wafer  a30</t>
  </si>
  <si>
    <t>a 30</t>
  </si>
  <si>
    <t>071187</t>
  </si>
  <si>
    <t>Voščeni zatički, izredno  prilagodljivi,  konusno oblikovani  v treh različnih  velikostih z  dodano kovinsko iglo za  lažje  jemanje odtisa koreninskega   kanala,kot npr.Voščeni zatiči  (Interdent), pakiranje 30  voščenih  zatičev + 10 kovinskih  igel.</t>
  </si>
  <si>
    <t>30 zat.+ 10 igel</t>
  </si>
  <si>
    <t>071188</t>
  </si>
  <si>
    <t>35 g v palčkah</t>
  </si>
  <si>
    <t>071405</t>
  </si>
  <si>
    <t>071406</t>
  </si>
  <si>
    <t>071420</t>
  </si>
  <si>
    <t>Ohišje za Pentamix 3, kot npr   Impregum Penta ohišje, Express  XT  Penta Putty ohišje</t>
  </si>
  <si>
    <t>071726</t>
  </si>
  <si>
    <t>Univerzalna pasta namenjena za   učinkovito čiščenje površin zoba   pred končnim cementiranjem, kot   npr.Ivoclean Refill 1x5g (Ivoclar   Vivadent), kot npr.: Ivoclean Refill   1x5g (Ivoclar Vivadent)</t>
  </si>
  <si>
    <t>071727</t>
  </si>
  <si>
    <t>2x (300 ml + 60 ml)</t>
  </si>
  <si>
    <t>071728</t>
  </si>
  <si>
    <t>071729</t>
  </si>
  <si>
    <t>4x 50 ml kartuša</t>
  </si>
  <si>
    <t>071730</t>
  </si>
  <si>
    <t>071731</t>
  </si>
  <si>
    <t>071732</t>
  </si>
  <si>
    <t>2-komponentni A-silikon za   prefinjeno dentalno tehniko.   Optimalna trdota. Natančna in   podrobna produkcija. Uporablja se   kot silikonski predložek za izdelavo   provizorije in za lažjo izdelavo zalivk   v interkaninem sektorju, kot npr.   M+W Sioplast Lab (M+W Dental)</t>
  </si>
  <si>
    <t>2x50 ml v kartuši</t>
  </si>
  <si>
    <t>071736</t>
  </si>
  <si>
    <t>500 g + 500 g v kartuši</t>
  </si>
  <si>
    <t>071737</t>
  </si>
  <si>
    <t>071738</t>
  </si>
  <si>
    <t>071739</t>
  </si>
  <si>
    <t>6 kos/sc</t>
  </si>
  <si>
    <t>071740</t>
  </si>
  <si>
    <t>Odtisne žlice iz netoksične umetne   mase za odtiskovanje zobnih lokov.   Na površini imajo luknje, ki služijo za   visoko retencijo materiala zaradi   posebnih zadrževalnih oblik,   prosojne, praktične, pogojno   prilagodljive in kljub temu stabilne.   Lahko jih označimo s flomastrom, na   voljo v treh velikostih.  Kot npr.:   Miratray 140 plastične odtisne  žlice  6x, prozorne, za zgornjo  čeljust,  velikost M in L (Hager &amp;  Werken)</t>
  </si>
  <si>
    <t>071743</t>
  </si>
  <si>
    <t>071784</t>
  </si>
  <si>
    <t>SKUPAJ SKLOP 0707 odtisni material</t>
  </si>
  <si>
    <t>SKLOP: 0708 zaščitna sredstva</t>
  </si>
  <si>
    <t>070172</t>
  </si>
  <si>
    <t>070183</t>
  </si>
  <si>
    <t>070185</t>
  </si>
  <si>
    <t>Cevna prevleka, sterilna, kot  npr.:  Barier cevna prevleka 8x120  cm, a  30</t>
  </si>
  <si>
    <t>30 kos/zav</t>
  </si>
  <si>
    <t>070186</t>
  </si>
  <si>
    <t>3120 kos/sc</t>
  </si>
  <si>
    <t>070390</t>
  </si>
  <si>
    <t>150 kos/sc</t>
  </si>
  <si>
    <t>070391</t>
  </si>
  <si>
    <t>070393</t>
  </si>
  <si>
    <t>Preizkušane rokavice za enkratno   uporabo, malo pudrane, iz   lateksa,različnih velikosti  (XS,S,M,L,XL), prilegajoče se  levi in  desni, brezšivne,  zagotavljajo  dober občutek  prijemanja,  močnejše, s  praktičnim zavitim  robom,  pakirane v praktičnem  kartonu,  kot.npr. duoSHIELD malo   pudrane,  a 100 kosov/1sc</t>
  </si>
  <si>
    <t>070394</t>
  </si>
  <si>
    <t>Preizkušane standard rokavice za   enkratno uporabo, iz lateksa,  brez  smukca, hipoalergene,  različnih  velikostih (XS,S,M,L,XL), prilegajoče  se  levi in desni, brezšivne,   zagotavljajo dober občutek   prijemanja, močnejše, s  praktičnim  zavitim robom,  pakirane v  praktičnem kartonu  kot npr.  KIMBERLY CLARK,  gladke, a 100  kosov/10sc</t>
  </si>
  <si>
    <t>070629</t>
  </si>
  <si>
    <t>070647</t>
  </si>
  <si>
    <t>070988</t>
  </si>
  <si>
    <t>071189</t>
  </si>
  <si>
    <t>071190</t>
  </si>
  <si>
    <t>071191</t>
  </si>
  <si>
    <t>071192</t>
  </si>
  <si>
    <t>071194</t>
  </si>
  <si>
    <t>Zaščitna vrečka za naslon glave  ščiti  naslon in hkrati pacienta  pred  umazanijo, brez PE plasti,  kot npr.  HYGIENE COVER, a  20g/m, format  28x36 cm.</t>
  </si>
  <si>
    <t>071195</t>
  </si>
  <si>
    <t>1 +5</t>
  </si>
  <si>
    <t>071196</t>
  </si>
  <si>
    <t>1+3+1</t>
  </si>
  <si>
    <t>071197</t>
  </si>
  <si>
    <t>Pripadajoča nadomestna vizir stekla  za  Op-d-op obrazno zaščitno masko  vizir,pod  njo lahko nosimo očala in  zaščitno masko  za usta in nos,se  dobro plilega,omogoča  dobro vidno  polje,kot npr.Op-d-op 3   nadomestna stekla za vizir.</t>
  </si>
  <si>
    <t>3 kos/sc</t>
  </si>
  <si>
    <t>071201</t>
  </si>
  <si>
    <t>Sterilni operacijski dentalni set   kompres za kirurški poseg v   zobozdravstvu.Vsebina:1  kompresa  za mizo, 1 kompresa iz  enostransko  plastificirane  koprene, 1 kompresa z  odprtino  ,1 OP tape za fiksacije  komprese,  1 cevna prevleka, barva  modra.  Kot npr. : dentalni set  Barrier.</t>
  </si>
  <si>
    <t>071202</t>
  </si>
  <si>
    <t>071203</t>
  </si>
  <si>
    <t>STERILNI zaščitni plašč iz   staničevinskega papirja, s  pasom,  ne prepušča vlago,  temnomoder,  120 cm dolg. Kot  npr.: STERILNI  zaščitni plašč  BARRIER.</t>
  </si>
  <si>
    <t>071205</t>
  </si>
  <si>
    <t>071402</t>
  </si>
  <si>
    <t>071403</t>
  </si>
  <si>
    <t>071433</t>
  </si>
  <si>
    <t>Rokavice iz 100 % bombaža brez  prstov  za občutljive in poškodovane  roke kot  npr.: bombažne rokavice  TRIKO ALBA, a  1 kom</t>
  </si>
  <si>
    <t>1 par (2 kosa)</t>
  </si>
  <si>
    <t>071752</t>
  </si>
  <si>
    <t>a 250</t>
  </si>
  <si>
    <t>071781</t>
  </si>
  <si>
    <t>Kapa izdelana iz vodoodbojnega  materiala in pralna na 90 stopinj  Celzija.</t>
  </si>
  <si>
    <t>140004</t>
  </si>
  <si>
    <t>Podbradek za zobozdravstvo 70x80   cm, belo platno, a 1 kom</t>
  </si>
  <si>
    <t>SKUPAJ SKLOP 0708 zaščitna sredstva</t>
  </si>
  <si>
    <t>SKLOP: 0709 pomožna sredstva in material</t>
  </si>
  <si>
    <t>060004</t>
  </si>
  <si>
    <t>Intraoralni filmi, kot npr. AGFA   DENTUS M2 COMFORT, razred   občutljivosti D ali E ,  velikost 2  (3 x  4cm), a 150 listov</t>
  </si>
  <si>
    <t>070105</t>
  </si>
  <si>
    <t>4x1,2 ml v brizgi</t>
  </si>
  <si>
    <t>070115</t>
  </si>
  <si>
    <t>Mešalna lopatka iz umetne mase  za  mešanje alginata, a 6 kosov</t>
  </si>
  <si>
    <t>070123</t>
  </si>
  <si>
    <t>070124</t>
  </si>
  <si>
    <t>070184</t>
  </si>
  <si>
    <t>250 kos/sc</t>
  </si>
  <si>
    <t>070191</t>
  </si>
  <si>
    <t>070193</t>
  </si>
  <si>
    <t>070195</t>
  </si>
  <si>
    <t>Odstranjevalec alginata z  odtisnih  žlic, posodic in lopatic  za mešanje,  kot npr. ALGITREY,  a 1kg v prahu</t>
  </si>
  <si>
    <t>1 kg/sc</t>
  </si>
  <si>
    <t>070204</t>
  </si>
  <si>
    <t>070206</t>
  </si>
  <si>
    <t>070207</t>
  </si>
  <si>
    <t>070208</t>
  </si>
  <si>
    <t>070209</t>
  </si>
  <si>
    <t>070210</t>
  </si>
  <si>
    <t>500 ml</t>
  </si>
  <si>
    <t>070211</t>
  </si>
  <si>
    <t>Matrice z držalom za enkratno   uporabo, za popolno postavitev,   barvno kodirane, trak same  matrice  je tanek, gladek in lahko   prilagodljiv, pri oblikah brez krilc  je  postavitev za interdetalne  zagozde  lažja. S privijanjem  koničnega držala  se prilagodi  obseg matrice v  kateremkoli  kvadrantu ust. Po  odstranitvi ne  poškoduje  restavracije; kot npr.  OMNI- MATRIX  (ULTRADENT), set brez  krilc  0,0015,  zelene barve  (kovinska),a  48 kosov</t>
  </si>
  <si>
    <t>48 kos/sc</t>
  </si>
  <si>
    <t>070213</t>
  </si>
  <si>
    <t>Matrice z držalom za enkratno   uporabo, za popolno postavitev,   barvno kodirane, trak same  matrice  je tanek, gladek in lahko   prilagodljiv, pri oblikah brez krilc  je  postavitev za interdetalne  zagozde  lažja. S privijanjem  koničnega držala  se prilagodi  obseg matrice v  kateremkoli  kvadrantu ust. Po  odstranitvi ne  poškoduje  restavracije; kot npr.  OMNI- MATRIX  (ULTRADENT), set brez  krilc  0,0015,  rdeče barve  (celuloidni),  a  48 kosov</t>
  </si>
  <si>
    <t>12 kos/zav</t>
  </si>
  <si>
    <t>070216</t>
  </si>
  <si>
    <t>070218</t>
  </si>
  <si>
    <t>12 kos/sc</t>
  </si>
  <si>
    <t>070229</t>
  </si>
  <si>
    <t>Celulozne zobne rolice - tamponi  (TOSAMA), so izdelani iz  kvalitetne  staničevine, zato so  mehki in čvrsti,  možnost  sterilizacije, a 250g x 4,  normalne  velikosti(TOSAMA)</t>
  </si>
  <si>
    <t>4 x 250 g</t>
  </si>
  <si>
    <t>070233</t>
  </si>
  <si>
    <t>070238</t>
  </si>
  <si>
    <t>Jekleno karbonski trakovi iz   nerjavečega jekla za  aproksimalno  obdelavo  kompozitov,  steklastoionomernih  cementov in  amalgamskih zalivk  in  odstranjevanja viškov po   cementiranju. So različnih  grobosti  (zrnatosti) enostransko  zrnati,  žlahtni korund, se  sterilizirajo, kot  npr. Jekleno  karbonski   trak,enostranski,  različnih grobosti   (coarse,medium, fine)  in širine   6mm, a 12</t>
  </si>
  <si>
    <t>070240</t>
  </si>
  <si>
    <t>070243</t>
  </si>
  <si>
    <t>5 m</t>
  </si>
  <si>
    <t>070247</t>
  </si>
  <si>
    <t>Interdentalne lesene zagozde  (INTERDENT) omogočajo  idealno  tesnenje gingivalne  stopnice,  matrico pa usmerjajo v  kontaktno  točko.Izdelane so iz  trdega lesa in  obarvane s  trajnimi, neškodljivimi   barvami:oranžne(1), rumene(2),   rdeče(3), modre(4), zelene(5),  bele (6), pakiranje posamezne  velikosti  ali sortiment, a 100  kosov</t>
  </si>
  <si>
    <t>070250</t>
  </si>
  <si>
    <t>300 g</t>
  </si>
  <si>
    <t>070251</t>
  </si>
  <si>
    <t>200 kos/zav</t>
  </si>
  <si>
    <t>070253</t>
  </si>
  <si>
    <t>070254</t>
  </si>
  <si>
    <t>100 kos/zav</t>
  </si>
  <si>
    <t>070259</t>
  </si>
  <si>
    <t>Razpršilni nastavek za nasadne   inštrumente za  KAVO SPRAY   -   razpršilni nastavek za turbine, a   1kos</t>
  </si>
  <si>
    <t>070260</t>
  </si>
  <si>
    <t>Prednosti Walser Dental matrik  X  oblike  (Dr. Walser Dental  GmbH) - za razliko od običajnih  matrik in  sekcijskih matrik  lahko postavite ali  odstranite  Walser matriko z enim   gibom,klikom. Pri izdelavi dveh   površinskih restavracij in   razpoložljivih medzobnih  prostorov,  prav posebno  primeren za  kompozite,popolno  prileganje brez  zagozd, možnost  sterilizacije,  pacient lahko  zapre usta in ugrizne,  ko je  matrika v ustih, izjemno tanki   matrix trakovi,različnih  oblik,kot  npr.Walser Matrix X- oblike, en  oprijem,click, objem  dveh  medzobnih  prostorov,tesno  prileganje- idealno za otroke in  odrasle, X- oblika matrica prinaša   olajšanje(zlasti pri   otrocih),velikosti:1(5.0mm),2 (6,5)- so premolarske, 3 (5.0mm),4(6,5)- so molarske, 13 (5,0mm),14(6,5),17 (8,0mm),18 (8,0mm), a 5 kosov</t>
  </si>
  <si>
    <t>070261</t>
  </si>
  <si>
    <t>070626</t>
  </si>
  <si>
    <t>Lepilni hidrofilni parodontalni  hemostatik na osnovi celuloze z  dodatno adhezijo na tkivo ustne  votline, se nanaša neposredno na  rane (tudi vlažne in krvave), šive,  pomaga pri procesu zdravljenja,  uporablja se za stabilizacijo ran,  ugodno se prilagaja na osnovno  tkivo,  ostaja aktiven, elastičen do  30 ur , zato se razjede ne morejo  razviti in se samodejno raztopi.  Idealen je  za zaščito ran in šivov v  implantologiji, parodontologiji,  ekstrakcijah, ortodontiji in protetiki.  Prijazen je do bolnika, saj je mehak,  brez vonja in nevtralnega okusa.  Sestavljen je iz karboksimetil  celuloze (brez cinkovega oksida in  evgenola), polivinil acetata, etilnega  alkohola, vazelina, polietilen oksidne  smole. Ne zahteva mešanja ali  priprave pred uporabo. Kot npr.:  RESO-PAC A50X2G Hager Werken.</t>
  </si>
  <si>
    <t>50 x 2 g</t>
  </si>
  <si>
    <t>070627</t>
  </si>
  <si>
    <t>070630</t>
  </si>
  <si>
    <t>36 kos/sc</t>
  </si>
  <si>
    <t>070633</t>
  </si>
  <si>
    <t>070634</t>
  </si>
  <si>
    <t>070636</t>
  </si>
  <si>
    <t>070642</t>
  </si>
  <si>
    <t>070643</t>
  </si>
  <si>
    <t>Tekočina za čiščenje in  dezinfekcijo  vseh odtisnih  materialov in  protetičnih del brez  formaldehida in  fenola, življenska  doba 14 dni, kot  npr. GREEN &amp;  CLEAN AD  (METASYS), a 5 l</t>
  </si>
  <si>
    <t>5 l</t>
  </si>
  <si>
    <t>070644</t>
  </si>
  <si>
    <t>Brezalkoholna razpršilna in   dezinfekcijska pena (750 ml    razpršilna steklenica) za prevleke   zobnih stolov. Učinek remanence   zadrži takojšno ponovno  naselitev  klic, deluje fungicidno  in  baktericidno, s penilom, brez   aldehidov,fenolov in fosfatov,  kot  npr.: GREEN&amp;CLEAN  SK (Metasys)  750 ml.</t>
  </si>
  <si>
    <t>750 ml</t>
  </si>
  <si>
    <t>070646</t>
  </si>
  <si>
    <t>Vatne kroglice, beljene, brez  klora,  se ne sprijemajo, velikosti 000,  pakiranje 1,5 g. Kot npr.  Vatne  kroglice  ROEKO, velikosti   000, a  1,5g</t>
  </si>
  <si>
    <t>1,5 g</t>
  </si>
  <si>
    <t>070651</t>
  </si>
  <si>
    <t>1 l</t>
  </si>
  <si>
    <t>070652</t>
  </si>
  <si>
    <t>2,5 l</t>
  </si>
  <si>
    <t>070653</t>
  </si>
  <si>
    <t>Že pripravljena  alkoholna hitro   delujoča razpršilna tekočina za  hitro  dezinfekcijo na alkohol  odpornega  medicinskega  inventarja in  površin,brez fenola  in aldehidov,  ima dobro  baktericidno in fungicidno   delovanje(1 min):MRSA,   Tuberkulose, virusi HIV, HBV,   HCV,Rota in Noro- virus,pakiranje 1  l, kot  npr.:Sprühdesinfektion  neutral  Plu.+Sprühk. Fl  (PLURADENT),  Art.Nr. 68018,    a1L.</t>
  </si>
  <si>
    <t>070655</t>
  </si>
  <si>
    <t>2x200 ml z nastavkom za turbino   pripravljen dezinfekcijski spray  za  vodne cevi nasadnih   inštrumentov,obsežen spekter   delovanja   baktericidni,fungicidni,tuberkulo  cidni. Kot npr.: GREEN&amp;CLEAN  IK (Metasys),2x200ml</t>
  </si>
  <si>
    <t>2 x 200 ml</t>
  </si>
  <si>
    <t>070656</t>
  </si>
  <si>
    <t>2x200 ml z nastavkom za  kolenčnik,  ročnik pripravljen  dezinfekcijski  spray za vodne  cevi nasadnih   inštrumentov,obsežen spekter   delovanja   baktericidni,fungicidni,tuberkulo  cidni. Kot npr.: GREEN&amp;CLEAN  IK (Metasys),2x200 ml</t>
  </si>
  <si>
    <t>070658</t>
  </si>
  <si>
    <t>070659</t>
  </si>
  <si>
    <t>Vatne kroglice, beljene, brez  klora,   se ne sprijemajo, velikosti 1,  pakiranje 10 g. Kot  npr.: vatne  kroglice ROEKO,  velikosti  1, a 10g</t>
  </si>
  <si>
    <t>10 g</t>
  </si>
  <si>
    <t>070661</t>
  </si>
  <si>
    <t>Vatne kroglice, beljene, brez  klora,   se ne sprijemajo, velikosti 2,  pakiranje 10 g. Kot npr.: vatne  kroglice ROEKO, velikosti   2, a 10g</t>
  </si>
  <si>
    <t>070662</t>
  </si>
  <si>
    <t>Vatne kroglice, beljene, brez  klora,   se ne sprijemajo, velikosti 00,  pakiranje 4 g. Kot  npr.: vatne  kroglice, ROEKO,  velikosti  00, a 4g</t>
  </si>
  <si>
    <t>4 g</t>
  </si>
  <si>
    <t>070663</t>
  </si>
  <si>
    <t>Vatne kroglice, beljene, brez  klora,  se ne sprijemajo, velikosti 0,  pakiranje 4 g.  Kot npr.:  vatne  kroglice ROEKO, velikosti   0, a 4g</t>
  </si>
  <si>
    <t>070665</t>
  </si>
  <si>
    <t>200 m</t>
  </si>
  <si>
    <t>070667</t>
  </si>
  <si>
    <t>Steri-Quick(Roeko), velikost 700  x  1000 mm, so sterilne komprese  za  sterilno pokrivanje pladnjev in  za  sterilno zaščito sterilnih   instrumentov,  primerna tudi kot   zaščita za paciente, so sterilne,   nepremočljive, posamično  pakirane  in omogočajo  hitro,  enoročno  zlaganje. So iz  absorpcijske  celulozne koprene s  PE folijo, barva  zelena,kot npr.  Steri-Quick(Roeko),  velikost 700  x 1000 mm,št. 671  102, a 25 kosov</t>
  </si>
  <si>
    <t>070738</t>
  </si>
  <si>
    <t>Koncentrat brez aldehidov, ki se  ne  peni, za istočasno  dezinfekcijo,  dezodoriranje, nego  in čiščenje  vseh  zobozdravstvenih sesalnih   naprav in amalgam separatorjev,   ima širok spekter delovanja   toksikološko neoporečen,  biološko  razgradljiv, kot npr.  OROTOL PLUS  (DÜRR),  koncentrat a 2,5l za 125l   raztopine</t>
  </si>
  <si>
    <t>070740</t>
  </si>
  <si>
    <t>070848</t>
  </si>
  <si>
    <t>Mandrele za kolenčnik, za polirne   ploščice Sof-Lex XT Pop-On, kot   npr. 3M ESPE, št. 8695 CA, a 2   kosa</t>
  </si>
  <si>
    <t>070872</t>
  </si>
  <si>
    <t>KAMEN ČISTILNI BRUSNI  ZA   DIAMANTE  (DENDIA)</t>
  </si>
  <si>
    <t>070984</t>
  </si>
  <si>
    <t>071034</t>
  </si>
  <si>
    <t>Cavifil injector, ročni inštrument  za  nanašanje restavrativnih  materialov  iz kavifilov, a1</t>
  </si>
  <si>
    <t>071045</t>
  </si>
  <si>
    <t>071069</t>
  </si>
  <si>
    <t>Visoko koncentrirani higienski  dvojni  sistem za dezinfekcijo in  čiščenje  sesalne naprave in  amalgam  separatorja 2x480 ml  (rdeč in  zelen). Kot npr.:  GREEN&amp;CLEAN M  2(Metasys),  2x480ml(rdeč in zelen)</t>
  </si>
  <si>
    <t>2x 480 ml</t>
  </si>
  <si>
    <t>071085</t>
  </si>
  <si>
    <t>Jekleno karbonski trakovi iz  nerjavečega  jekla za aproksimalno  obdelavo  kompozitov,  steklastoionomernih  cementov in  amalgamskih zalivk in   odstranjevanja viškov po  cementiranju.  So različnih grobosti  (zrnatosti) enostransko  zrnati,  žlahtni korund, se sterilizirajo, kot   npr. Jekleno karbonski    trak,enostranski,različnih grobosti   (coarse,medium, fine) in širine  4mm,  a 12</t>
  </si>
  <si>
    <t>071198</t>
  </si>
  <si>
    <t>071207</t>
  </si>
  <si>
    <t>6 blok/sc</t>
  </si>
  <si>
    <t>071208</t>
  </si>
  <si>
    <t>12 blok/sc</t>
  </si>
  <si>
    <t>071209</t>
  </si>
  <si>
    <t>071210</t>
  </si>
  <si>
    <t>071211</t>
  </si>
  <si>
    <t>10 m</t>
  </si>
  <si>
    <t>071212</t>
  </si>
  <si>
    <t>071213</t>
  </si>
  <si>
    <t>50 kos/zav</t>
  </si>
  <si>
    <t>071214</t>
  </si>
  <si>
    <t>071215</t>
  </si>
  <si>
    <t>071216</t>
  </si>
  <si>
    <t>071217</t>
  </si>
  <si>
    <t>Brusni in polirni trakovi iz  poliestra  za poliranje mezialnih  zalivk in  glajenje morebitnih  stopnic, ki  nastanejo med zalivko  in naravnim  zobom, kot npr. :                                                                                                    REF 4193 zelen(Interdent), 30µ, a   10m v kolutu                                                                   REF 4194 moder(Interdent), 40µ,  a  10m v kolutu                                                                 REF 4195 bel(Interdent), 60µ, a   10m v kolutu</t>
  </si>
  <si>
    <t>071218</t>
  </si>
  <si>
    <t>Mandrele za ročnik, kot npr. 3M   ESPE, št.1983 HP, a 3 kosa</t>
  </si>
  <si>
    <t>3 kos/zav</t>
  </si>
  <si>
    <t>071220</t>
  </si>
  <si>
    <t>Jekleno karbonski trakovi iz   nerjavečega jekla za  aproksimalno  obdelavo  kompozitov,  steklastoionomernih  cementov in  amalgamskih zalivk  in  odstranjevanja viškov po   cementiranju. So različnih  grobosti,  obojestransko zrnati,  se  sterilizirajo, kot npr. Jekleno   karbonski trak dvostranski,  različnih  grobosti  (coarse,medium, fine) in  širine,  6mm, a 12</t>
  </si>
  <si>
    <t>071221</t>
  </si>
  <si>
    <t>Jekleno karbonski trakovi iz   nerjavečega jekla za  aproksimalno  obdelavo  kompozitov,  steklastoionomernih  cementov in  amalgamskih zalivk  in  odstranjevanja viškov po   cementiranju. So različnih  grobosti,  obojestransko zrnati,  se  sterilizirajo, kot npr. Jekleno   karbonski trak dvostranski,  različnih  grobosti  (coarse,medium, fine) in  širine  8mm, a 12</t>
  </si>
  <si>
    <t>071222</t>
  </si>
  <si>
    <t>Matrice z držalom za enkratno   uporabo, za popolno postavitev,   barvno kodirane, trak same  matrice  je tanek, gladek in lahko   prilagodljiv, pri oblikah brez krilc  je  postavitev za interdetalne  zagozde  lažja. S privijanjem  koničnega držala  se prilagodi  obseg matrice v  kateremkoli  kvadrantu ust. Po  odstranitvi ne  poškoduje  restavracije; kot npr.  OMNI- MATRIX  (ULTRADENT), set brez  krilc   Pedo vijolične barve  (kovinska),a  48 kosov</t>
  </si>
  <si>
    <t>071223</t>
  </si>
  <si>
    <t>Matrice z držalom za enkratno   uporabo, za popolno postavitev,   barvno kodirane, trak same  matrice  je tanek, gladek in lahko   prilagodljiv, pri oblikah brez krilc  je  postavitev za interdetalne  zagozde  lažja. S privijanjem  koničnega držala  se prilagodi  obseg matrice v  kateremkoli  kvadrantu ust. Po  odstranitvi ne  poškoduje  restavracije; kot npr.  OMNI- MATRIX  (ULTRADENT), set brez  krilc  0,001,  oranžne barve   (kovinska),a 48 kosov</t>
  </si>
  <si>
    <t>071224</t>
  </si>
  <si>
    <t>071226</t>
  </si>
  <si>
    <t>071229</t>
  </si>
  <si>
    <t>Tračna matrica za napenjalec iz   nerjavečega jekla za lažjo  izdelavo  zalivk v transkaninem  sektorju, kot  npr. TRAČNA  MATRICA (Interdent)  debeline    0,035 mm, širine 6mm v  kolutu  10m.</t>
  </si>
  <si>
    <t>071230</t>
  </si>
  <si>
    <t>Tračna matrica za napenjalec iz   nerjavečega jekla za lažjo  izdelavo  zalivk v transkaninem  sektorju, kot  npr. TRAČNA  MATRICA (Interdent)  debeline    0,035 mm, širine 5mm, a  25 kosov.</t>
  </si>
  <si>
    <t>071231</t>
  </si>
  <si>
    <t>Tračna matrica za napenjalec iz   nerjavečega jekla za lažjo izdelavo  zalivk  v transkaninem sektorju, kot  npr.  TRAČNA MATRICA (Interdent)  debeline    0,035 mm, širine 4mm, a  25 kosov.</t>
  </si>
  <si>
    <t>071232</t>
  </si>
  <si>
    <t>071233</t>
  </si>
  <si>
    <t>Celuloidni (poliesterski) trak   odporen na trganje za interkanini   sektor, širine 8mm, debeline   0,05mm, kolut v dispenzerju,   dolžine 15m, kot npr.Hawe  Striproll  št.686(Keer)</t>
  </si>
  <si>
    <t>15 m</t>
  </si>
  <si>
    <t>071234</t>
  </si>
  <si>
    <t>Transparentne celuloidne  matrice za  interkanini sektor z  integriranimi  stoperji,  enostransko se fiksirajo  same,  varna in kontrolirana  namestitev  in obdržanje traku na  želeni  poziciji, kot npr. HAWE   STOPSTRIP, ukrivljene, široke  8mm,  a 100.</t>
  </si>
  <si>
    <t>071235</t>
  </si>
  <si>
    <t>Transparentne celuloidne  matrice za  interkanini sektor z  integriranimi  stoperji,  enostransko se fiksirajo  same,  varna in kontrolirana  namestitev  in obdržanje traku na  želeni  poziciji, kot npr. HAWE   STOPSTRIP, ukrivljene, široke   10mm, a 100.</t>
  </si>
  <si>
    <t>071236</t>
  </si>
  <si>
    <t>Transparentne celuloidne  matrice za  interkanini sektor z  integriranimi  stoperji,  enostransko se fiksirajo  same,  varna in kontrolirana  namestitev  in obdržanje traku na  želeni  poziciji, kot npr. HAWE   STOPSTRIP, ravne, široke 8mm,  a  100 .</t>
  </si>
  <si>
    <t>071237</t>
  </si>
  <si>
    <t>Transparentne celuloidne  matrice za  interkanini sektor z  integriranimi  stoperji,  enostransko se fiksirajo  same,  varna in kontrolirana  namestitev  in obdržanje traku na  želeni  poziciji, kot npr. HAWE   STOPSTRIP, ravne, široke 10mm,  a  100.</t>
  </si>
  <si>
    <t>071238</t>
  </si>
  <si>
    <t>Mešalni bloki iz pergamenta ali iz   eno ali dvostransko  prevlečenega  belega papirja za  odtisne materiale  - cemente,  kompozite, dvo - ali tro -   stransko vezani v blok, mali,   velikosti 4x4cm, a100</t>
  </si>
  <si>
    <t>40 kos/sc</t>
  </si>
  <si>
    <t>071239</t>
  </si>
  <si>
    <t>Mešalni bloki iz pergamenta ali iz   eno ali dvostransko  prevlečenega  belega papirja za  odtisne materiale  - cemente,  kompozite, dvo - ali tro -   stransko vezani v blok, srednji,   velikosti 7x9cm, a100</t>
  </si>
  <si>
    <t>071240</t>
  </si>
  <si>
    <t>Mešalni bloki iz pergamenta ali iz   eno ali dvostransko  prevlečenega  belega papirja za  odtisne materiale  - cemente,  kompozite, dvo - ali tro -   stransko vezani v blok, veliki,   velikosti  11x17cm, a20</t>
  </si>
  <si>
    <t>071242</t>
  </si>
  <si>
    <t>071243</t>
  </si>
  <si>
    <t>Nanašalnik za preparate v  kartušah  za 1:1 ali 1:2 kartuše (25ml),kot npr.  NANAŠALNIK  TIPA 3(Voco)</t>
  </si>
  <si>
    <t>071244</t>
  </si>
  <si>
    <t>071245</t>
  </si>
  <si>
    <t>071247</t>
  </si>
  <si>
    <t>Vivabrush aplikatorji za enkratno   uporabo za nanašanje tekočih   materialov, se pritrdijo na držalo  za  čopiče, a 50</t>
  </si>
  <si>
    <t>071248</t>
  </si>
  <si>
    <t>Dispenzer za aktivacijo   glasionomernih cementov v   capsulah, kot npr. AC Activator</t>
  </si>
  <si>
    <t>071249</t>
  </si>
  <si>
    <t>Aplikacijska pištola/ dispenzer za   direktne aplikacije  glasionomernih  cementov v  capsulah(Fuji Plus  Capsule,  IonoFil Molar AC  Quick,Twinky  Star…),kot npr. GC  Capsule  Applier AC Applicator</t>
  </si>
  <si>
    <t>071252</t>
  </si>
  <si>
    <t>OptraGate, inovativno pomožno   sredstvo, ki omogoča lahko in   udobno povečanje delovnega  polja,  kot npr. OptraGate,  velikosti  Regular, Small in Junior,  a 80.</t>
  </si>
  <si>
    <t>80 kos/sc</t>
  </si>
  <si>
    <t>071254</t>
  </si>
  <si>
    <t>071255</t>
  </si>
  <si>
    <t>Mešalna lopatka, kovinska RS,   fleksibilna z lesenim držalom, št.  4,  a1 kos</t>
  </si>
  <si>
    <t>071256</t>
  </si>
  <si>
    <t>Retrakcijski prstani, različnih   velikosti, za začasno odrivanje   dlesni kot npr.: OBROČKI  RETRAK.  SULC-PRO EXTRA VEL.1- 6  IMPREG.GG A100</t>
  </si>
  <si>
    <t>071257</t>
  </si>
  <si>
    <t>071260</t>
  </si>
  <si>
    <t>Tekoče kemikalije za strojno   razvijanje filmov za Periomat  Plus,  Periomat in  XR 04, komplet 4 fiksir,  4 razvijalec po 0,5 litra. Kot npr.   DÜRR PERIOMAT INTRA  (DÜRR  DENTAL), koncentrat  razvijalca in  fiksirja za 4  nastavke/1pakiranje</t>
  </si>
  <si>
    <t>4+4/sc</t>
  </si>
  <si>
    <t>071261</t>
  </si>
  <si>
    <t>Čistilo za čiščenje rezervoarjev   Periomata, kot npr. DÜRR  ČISTILO  WR 2000 (DÜRR  DENTAL), a 1 l</t>
  </si>
  <si>
    <t>071262</t>
  </si>
  <si>
    <t>071263</t>
  </si>
  <si>
    <t>071266</t>
  </si>
  <si>
    <t>071267</t>
  </si>
  <si>
    <t>071268</t>
  </si>
  <si>
    <t>071270</t>
  </si>
  <si>
    <t>071271</t>
  </si>
  <si>
    <t>Endo Tips kanile(Becht) za apliciranje   zdravila v koreninski kanal, a 25, kot  npr.:  ENDO TIPS KANILE A25  BECHT</t>
  </si>
  <si>
    <t>071274</t>
  </si>
  <si>
    <t>071277</t>
  </si>
  <si>
    <t>Sistem AlproJet  nego,večnamenska  posoda za  čiščenje in vzdrževanje   sesalnega sistema, a 1,5 l</t>
  </si>
  <si>
    <t>1,5 l</t>
  </si>
  <si>
    <t>071278</t>
  </si>
  <si>
    <t>071279</t>
  </si>
  <si>
    <t>071280</t>
  </si>
  <si>
    <t>071281</t>
  </si>
  <si>
    <t>Prednosti Walser Dental matrik  ON  oblik (Dr. Walser Dental  GmbH) -za  razliko od običajnih  matrik in  sekcijskih matrik lahko  postavite ali  odstranite Walser  matriko z enim  gibom,klikom. Pri  izdelavi dveh  površinskih  restavracij in  razpoložljivih  medzobnih prostorov,  prav  posebno primeren za   kompozite,popolno prileganje  brez  zagozd, možnost  sterilizacije,  pacient lahko zapre  usta in ugrizne,  ko je matrika v  ustih, izjemno tanki  matrix  trakovi,različnih oblik,kot   npr.Walser Matrix ON-oblike-en   oprijem,click in že ustreza za   modeliranje zadnjih zob v  zobnem  loku - posebna matrica  cervically  zategnjena okoli  zoba,brez  previsov. Navadni  matrični sistemi  ne zagotavljajo  prepričljivo rešitev  za zadnje ali  najbolj posteriorne  zobe in zelo  velike kočnike, ker  zadnjih zob ne  moremo zagozditi,  Walser Matrix  ON pa je idealna za   takšneprimere,velikosti:23 (5,0mm),  24(6,5mm), a 5 kosov</t>
  </si>
  <si>
    <t>071282</t>
  </si>
  <si>
    <t>Prednosti Walser Dental matrik  XF  oblik (Dr. Walser Dental  GmbH) -za  razliko od običajnih  matrik in  sekcijskih matrik lahko  postavite ali  odstranite Walser  matriko z enim  gibom,klikom. Pri  izdelavi dveh  površinskih  restavracij in  razpoložljivih  medzobnih prostorov,  prav  posebno primeren za   kompozite,popolno prileganje  brez  zagozd, možnost  sterilizacije,  pacient lahko zapre  usta in ugrizne,  ko je matrika v  ustih, izjemno tanki  matrix  trakovi,različnih oblik,kot   npr.Walser Matrix XF oblike za   zalivke na sprednjih zobeh  ,višina  traku 6,5 mm(št.11) in     8  mm (št.12).</t>
  </si>
  <si>
    <t>071283</t>
  </si>
  <si>
    <t>Prednosti Walser Dental matrik  OF  oblike (Dr. Walser Dental  GmbH) -za  razliko od običajnih  matrik in  sekcijskih matrik lahko  postavite ali  odstranite Walser  matriko z enim  gibom,klikom. Pri  izdelavi dveh  površinskih  restavracij in  razpoložljivih  medzobnih prostorov,  prav  posebno primeren za   kompozite,popolno prileganje  brez  zagozd, možnost  sterilizacije,  pacient lahko zapre  usta in ugrizne,  ko je matrika v  ustih, izjemno tanki  matrix  trakovi,različnih oblik,kot   npr.Walser Matrix OF oblike za   sprednje zobe, višina Strip: 8 mm  (št. 21, 22).</t>
  </si>
  <si>
    <t>071284</t>
  </si>
  <si>
    <t>Držala za ogledala iz odporne in   obarvane plastike, sterilizacija v   avtoklavu,kot npr.M+W barvno   držalo za ogledalo  (črno,modro,zeleno,rdeče), a 1  kos</t>
  </si>
  <si>
    <t>071285</t>
  </si>
  <si>
    <t>071286</t>
  </si>
  <si>
    <t>Razpršilni nastavek za nasadne   inštrumente za  KAVO SPRAY  -   razpršilni nastavek za kolenčnike  in  ročnike, a 1kos</t>
  </si>
  <si>
    <t>071287</t>
  </si>
  <si>
    <t>071288</t>
  </si>
  <si>
    <t>Dezinfekcijska posoda za   inštrumente ali odtise iz  stabilnega  poli - propilena z  nosilnim ročajem,  ni toplotno  stabilna, kot npr.  HYGOBOX  moder ali rumen, mere:  višina  13cm, širina 32,5cm in globina   21cm</t>
  </si>
  <si>
    <t>071289</t>
  </si>
  <si>
    <t>071290</t>
  </si>
  <si>
    <t>071291</t>
  </si>
  <si>
    <t>071292</t>
  </si>
  <si>
    <t>Sterilizacijski pripomočki,kot   npr.ASPHALIN B TABLETE (Becht)</t>
  </si>
  <si>
    <t>10 kos/zav</t>
  </si>
  <si>
    <t>071293</t>
  </si>
  <si>
    <t>Barvne stekleničke za  medikamente  s pokrovi, kot npr.  BECHT,  posamezno po kosu  rumena, roza,  zelena, modra,  prozorna in rjava  steklenička +  pripadajoči pokrov, a  1 kos</t>
  </si>
  <si>
    <t>071294</t>
  </si>
  <si>
    <t>Barvni pokrovi za stekleničke za   medikamente, kot npr. BECHT,   posamezno po kosu rumeni, roza,   zeleni, modri, prozorni in rjavi</t>
  </si>
  <si>
    <t>071295</t>
  </si>
  <si>
    <t>Stojalo za stekleničke št. 600 (BECHT) iz  opalnega jekla, se lahko  sterilizira, ravno,  za pet stekleničk,  mere:207x47x20mm, a 1  kos.</t>
  </si>
  <si>
    <t>071296</t>
  </si>
  <si>
    <t>Kovinska krtačka za čiščenje   svedrov, možnost sterilizacije</t>
  </si>
  <si>
    <t>071297</t>
  </si>
  <si>
    <t>Okluzijski sprej(Interdent) za   označevanje kontaktnih točk in   prilagajanje prevlek,rdeč ali  zelen, a  75 ml</t>
  </si>
  <si>
    <t>071300</t>
  </si>
  <si>
    <t>Sortirni pladenj za vatne kroglice iz   opalnega stekla,velikost  100x100x22mm  ,1/4 standardne  velikosti, številka 15, kot  npr.8  Standard Tray,številka 15(Becht),                   a 1 kos</t>
  </si>
  <si>
    <t>071301</t>
  </si>
  <si>
    <t>071303</t>
  </si>
  <si>
    <t>071304</t>
  </si>
  <si>
    <t>Petrijevke - steklene skledice iz   stekla odpornega na   vročino,možnost sterilizacije,   premer 30mm, kot npr. BECHT, a   1kos</t>
  </si>
  <si>
    <t>071305</t>
  </si>
  <si>
    <t>Petrijevke - steklene skledice iz   stekla odpornega na   vročino,možnost sterilizacije,   premer 60mm, kot npr. BECHT, a   1kos</t>
  </si>
  <si>
    <t>071306</t>
  </si>
  <si>
    <t>Petrijevke - steklene skledice iz   stekla odpornega na   vročino,možnost sterilizacije,   premer 80mm, kot npr. BECHT, a   1kos</t>
  </si>
  <si>
    <t>071307</t>
  </si>
  <si>
    <t>Petrijevke - steklene skledice iz   stekla odpornega na   vročino,možnost   sterilizacije,dvodelna, premer   100mm, kot npr. BECHT, a 1kos</t>
  </si>
  <si>
    <t>071308</t>
  </si>
  <si>
    <t>Petrijevke - steklene skledice iz   stekla odpornega na   vročino,možnost sterilizacije,   premer 100mm, kot npr. BECHT,  a  1kos</t>
  </si>
  <si>
    <t>071309</t>
  </si>
  <si>
    <t>Petrijevke - steklene skledice iz   stekla odpornega na   vročino,možnost   sterilizacije,trodelna, premer   100mm, kot npr. BECHT, a 1kos</t>
  </si>
  <si>
    <t>071310</t>
  </si>
  <si>
    <t>Petrijevke - steklene skledice iz   stekla odpornega na   vročino,možnost   sterilizacije,štiridelna, premer   100mm, kot npr. BECHT, a 1kos</t>
  </si>
  <si>
    <t>071311</t>
  </si>
  <si>
    <t>Gorilna vrvica za špiritni gorilnik,   ploščata,široka 12mm, kot   npr.Gorilna vrvica BECHT,  št.460, a  1m.</t>
  </si>
  <si>
    <t>1 m</t>
  </si>
  <si>
    <t>071312</t>
  </si>
  <si>
    <t>071313</t>
  </si>
  <si>
    <t>Pokrov za špiritni gorilnik  BECHT,  št.468, a 1 kos</t>
  </si>
  <si>
    <t>071314</t>
  </si>
  <si>
    <t>Gorilnik na špirit iz prozornega   stekla , z izhodom za plin,   90ml,velikost 79mm/123mm,kot   npr.Gorilnik na špirit BECHT, št  741,  a 1kos</t>
  </si>
  <si>
    <t>071315</t>
  </si>
  <si>
    <t>Majhen frezator za inštrumente  ,iz  opalnega stekla,pokrov s  špranjo za  odlaganje svedrov (premer  78/60mm,višina 66mm),  kot npr.  Majhen frezator za  inštrumente  št.631(Becht)</t>
  </si>
  <si>
    <t>071316</t>
  </si>
  <si>
    <t>Frezator za inštrumente za   odlaganje inštrumentov in frez,iz   opalnega stekla,pokrov s špranjo  za  odlaganje svedrov in frez  (premer  8cm x višina 6,5cm,kor  npr.  Frezator za inštrumente  št.630 (Becht)</t>
  </si>
  <si>
    <t>071317</t>
  </si>
  <si>
    <t>Steklena ploščica(Interdent) za   mešanje cementa, dimenzije 11 x   7,5cm, debeline  0,4cm, a 1kos</t>
  </si>
  <si>
    <t>071318</t>
  </si>
  <si>
    <t>Steklena ploščica(Becht), št.724,  za  mešanje cementa, dimenzije   95x70mm,  debeline 5mm, a 1kos</t>
  </si>
  <si>
    <t>071319</t>
  </si>
  <si>
    <t>Steklena ploščica(Interdent) za   mešanje cementa, dimenzije 11 x   7,5cm, debeline 0,8cm, a 1kos</t>
  </si>
  <si>
    <t>071320</t>
  </si>
  <si>
    <t>BELI VAZELIN V TUBI A 30G</t>
  </si>
  <si>
    <t>30 ml v tubi</t>
  </si>
  <si>
    <t>071322</t>
  </si>
  <si>
    <t>Septoject karpulne igle za  cilindrične  ampulne brizge, z  navojnim  konusom iz umetne  mase, igla je  silikonizirana, ima  suličasti brus,  sterilne, za  enkratno uporabo, kot  npr. Igle  za carpule, nerve block,   27G/0,40/35mm-rumene,a100  (Septodont)</t>
  </si>
  <si>
    <t>071323</t>
  </si>
  <si>
    <t>071324</t>
  </si>
  <si>
    <t>Absorbcijska hemostatska gaza-  pletenina, ki temelji na oksidirani   regenerirani celulozi,  gamma   sterilizirana, resorbtivni hemostat   za enkratno uporabo kot npr.:   CURACEL CC-501(Cura  Medical) ,  1,25cm x 5cm, pakirana  posamično,  12 kosov.</t>
  </si>
  <si>
    <t>071325</t>
  </si>
  <si>
    <t>Atraloc vicryl(Ethicon),sterilna   kombinacija igle in niti-resorbilna (po  35-42 dneh), sintetična,  pletena in  prevlečena, dolžina  niti je 45cm,  črne igle ne  reflektirajo svetlobe,  oblika  omogoča lahko vdevanje  skozi  interdentalni prostor,  št.18531 G,  USP 4/0 z iglo,  63737  a 12</t>
  </si>
  <si>
    <t>071327</t>
  </si>
  <si>
    <t>071328</t>
  </si>
  <si>
    <t>Zbiralnik SEPTOECO  PBS  0,6l   ,rumen, okrogel, kot npr.:   ZBIRALNIK SEPTOECO PBS 0,6  L  rumen,okrogel AP MEDICAL</t>
  </si>
  <si>
    <t>071329</t>
  </si>
  <si>
    <t>Zobna ogledala, plastična  BRILLANT  No.4(HAGER  WERKEN), a 100  kosov</t>
  </si>
  <si>
    <t>071330</t>
  </si>
  <si>
    <t>Prevleka za kamero-kabel    KLINIDRAPE 14X250 MM  70575002  A20 GG</t>
  </si>
  <si>
    <t>071331</t>
  </si>
  <si>
    <t>Sof-Lex polirni trakovi za končno  obdelavo  so  tanki,fleksibilni,prevlečeni z   aluminijevim oksidom,na sredini   stajnšani,z dvema stopnjama   abrazivnosti,trije različni tipi kot  npr.: Sof- Lex polirni trakovi(3M  Espe)  coarse/medium,sivi, a 150  kosov</t>
  </si>
  <si>
    <t>071332</t>
  </si>
  <si>
    <t>Sof-Lex polirni trakovi za končno  obdelavo  so  tanki,fleksibilni,prevlečeni z   aluminijevim oksidom,na sredini   stajnšani,z dvema stopnjama   abrazivnosti,trije različni tipi: kot  npr.Sof- Lex polirni trakovi(3M  Espe),  coarse/medium-ozki, a 100  kosov</t>
  </si>
  <si>
    <t>071333</t>
  </si>
  <si>
    <t>Sof-Lex polirni trakovi za končno  obdelavo  so  tanki,fleksibilni,prevlečeni z   aluminijevim oksidom,na sredini   stajnšani,z dvema stopnjama   abrazivnosti,trije različni tipi: kot  npr.Sof- Lex polirni trakovi(3M  Espe),  fine/extrafine,sivi, a 120  kosov</t>
  </si>
  <si>
    <t>071334</t>
  </si>
  <si>
    <t>Jekleno karbonski trakovi iz   nerjavečega jekla za  aproksimalno  obdelavo  kompozitov,  steklastoionomernih  cementov in  amalgamskih zalivk  in  odstranjevanja viškov po   cementiranju. So različnih  grobosti  (zrnatosti) enostransko  zrnati,  žlahtni korund, se  sterilizirajo, kot  npr. Jekleno  karbonski   trak,enostranski,  različnih grobosti   (coarse,medium, fine)  in širine   8mm, a 12</t>
  </si>
  <si>
    <t>071335</t>
  </si>
  <si>
    <t>Hawe Interdentalne zagozde (Kerr)  za optimalno  izdelavozalivke s  pomočjo  anatomsko oblikovanih  lesenih  interdentalnih zagozd,kot   npr.Hawe Interdentalne zagozde  (Kerr),sistem zagozd Kit št.830,a   250 kos</t>
  </si>
  <si>
    <t>071336</t>
  </si>
  <si>
    <t>Hawe Interdentalne zagozde (Kerr)  za optimalno  izdelavozalivke s  pomočjo  anatomsko oblikovanih  lesenih  interdentalnih zagozd,kot   npr.Hawe Interdentalne zagozde  (Kerr), posamezne velikosti:turkiz  (05),oranžna(10),bela(20),zelena  (30),rumena(40),modra(50),rdeča  (60),bela(70), a 100 kosov</t>
  </si>
  <si>
    <t>071337</t>
  </si>
  <si>
    <t>APARAT ZA REZANJE GUTAPERKE,   Gutta Cut(VDW),brezžični  akumulatorski  ročnik s polnilno  postajo in 4 zamenljivimi  nastavki za  rezanje odvečne gutaperče   omogoča enostaven dostop do  vhoda v  kanal,ročnik se vstavi  hladno in s  pritiskom na gumb takoj  segreje, ko gumb  spustite se ohladi  v nekaj sekundah,kot  npr. VDW  Gutta Cut Instrument z  GuttaCut  Cutting  Tips                                                                                                                                                       (nastavki 1-4)</t>
  </si>
  <si>
    <t>071338</t>
  </si>
  <si>
    <t>Zamenljivi nastavki za APARAT ZA   REZANJE GUTAPERKE, Gutta Cut  (VDW), 4 zamenljivimi nastavki za   rezanje odvečne gutaperče  omogoča  enostaven dostop do  vhoda v kanal,ročnik  se vstavi  hladno in s pritiskom na gumb  takoj  segreje, ko gumb spustite se ohladi   v nekaj sekundah,kot npr.:  GuttaCut  Cutting Tips posamezne  velikosti 1,2,3,4,  a 4 kosi, asort.  GuttaCut Cutting Tips  (nastavki 1- 4), a 4</t>
  </si>
  <si>
    <t>4 kos/sc</t>
  </si>
  <si>
    <t>071384</t>
  </si>
  <si>
    <t>Palodent Plus Matrice (Dentsply)- super tanek zavihek  matrika ima  izrazit obrobni  greben in bistveno  večjo  horizontalno krivino za  natančno  anatomijo zoba, kot npr.:   Palodent Plus matrice                                  velikosti 3,5(220290), 4,5(220292),   5,5(220293, 6,5(220294)   in 7,5  (220306)mm,  a 50 pak.</t>
  </si>
  <si>
    <t>071416</t>
  </si>
  <si>
    <t>Dispenzer za zobne rolice, iz   polikarbonata,bel,avtoklaviranje, za  odvzem posamične vatne   rolice,velikost V10xŠ4,8xG13,4cm,   kot npr. ROLL - O - MAT  (ROEKO),  a 1kos</t>
  </si>
  <si>
    <t>071417</t>
  </si>
  <si>
    <t>Posebno olje za nego  kakovostnih  inštrumentov pred  sterilizacijo,  fiziološko  neoporečno in brez  silikona, kot  npr.  STERILIT I  (AESCULAP),  JG 600, a 300ml</t>
  </si>
  <si>
    <t>300 ml</t>
  </si>
  <si>
    <t>071424</t>
  </si>
  <si>
    <t>Digitalni senzor rokav, velikost 2  je  izdelan iz posebej  pripravljenega  kopolimera  plastičnih filmov in  izpolnjuje  zahteve FDA razreda II,  kot  zaščita pred okužbo pacienta za   intraoralni sensor (RVG), kot  npr.:  Xios XG  S2 Sheath, a 100</t>
  </si>
  <si>
    <t>071441</t>
  </si>
  <si>
    <t>Palodent univerzalni obročki za   palodent matrični sistem. Kot npr.:   BiTine okrogel matrični obroček za   Palodent system, a1 kom</t>
  </si>
  <si>
    <t>071708</t>
  </si>
  <si>
    <t>Guma za koferdam 15x15 cm ; kot   npr.: Guma za koferdam 15x15 cm,   (355335 96876) a36</t>
  </si>
  <si>
    <t>071709</t>
  </si>
  <si>
    <t>Kovinski koferdam okvir kot npr.:    HAMMACHER GG HSH 171-0116777,   a 1 kom</t>
  </si>
  <si>
    <t>071713</t>
  </si>
  <si>
    <t>Digitalni senzor rokav, velikost 1  je  izdelan iz posebej  pripravljenega  kopolimera  plastičnih filmov in  izpolnjuje  zahteve FDA razreda II,  kot  zaščita pred okužbo pacienta za   intraoralni sensor (RVG), kot  npr.:  Xios XG SO &amp; S1 Sheath, a  100</t>
  </si>
  <si>
    <t>071733</t>
  </si>
  <si>
    <t>071735</t>
  </si>
  <si>
    <t>Zagozda palodent različnih   velikosti:mala, srednja, velika, a 50 ,   kot npr.: zagozda palodent, a5</t>
  </si>
  <si>
    <t>071745</t>
  </si>
  <si>
    <t>Plin propan za gorilnik kisag 400 ml GG</t>
  </si>
  <si>
    <t>400 ml</t>
  </si>
  <si>
    <t>071746</t>
  </si>
  <si>
    <t>set z a16 v sc</t>
  </si>
  <si>
    <t>071747</t>
  </si>
  <si>
    <t>a10 v zavoju</t>
  </si>
  <si>
    <t>071748</t>
  </si>
  <si>
    <t>071749</t>
  </si>
  <si>
    <t>12 kos/zavoj</t>
  </si>
  <si>
    <t>071757</t>
  </si>
  <si>
    <t>071758</t>
  </si>
  <si>
    <t>071759</t>
  </si>
  <si>
    <t>071760</t>
  </si>
  <si>
    <t>071774</t>
  </si>
  <si>
    <t>a10/paket</t>
  </si>
  <si>
    <t>071789</t>
  </si>
  <si>
    <t>071790</t>
  </si>
  <si>
    <t>071791</t>
  </si>
  <si>
    <t>071792</t>
  </si>
  <si>
    <t>071793</t>
  </si>
  <si>
    <t>071797</t>
  </si>
  <si>
    <t>SKLOP: 0710 kanalski instrumenti</t>
  </si>
  <si>
    <t>070275</t>
  </si>
  <si>
    <t>070278</t>
  </si>
  <si>
    <t>070280</t>
  </si>
  <si>
    <t>070296</t>
  </si>
  <si>
    <t>070297</t>
  </si>
  <si>
    <t>070298</t>
  </si>
  <si>
    <t>070299</t>
  </si>
  <si>
    <t>070300</t>
  </si>
  <si>
    <t>070309</t>
  </si>
  <si>
    <t>070312</t>
  </si>
  <si>
    <t>070323</t>
  </si>
  <si>
    <t>D-Race(FKG swiss endo)   odstranjuje večino materialov  za  polnjenje kanalov, kot so  gutta- percha, obturatorji ali  umetne  smole.V D-Race setu sta  dva NiTi  inštrumenta: DR1 in  DR2. DR1 z  aktivno konico  odstranjuje polnilni  material  na koronalnem delu, z DR2  pa  dosežete delovno dolžino   kanala. Ker je ta instrument pri   uporabi pod velikim stresom je   namenjen za enkratno uporabo.   Končno obliko kanala dobimo z   uporabo BioRace zaporedja.  Kot  npr.: D-Race set(FKG  swiss endo)  2x15mm+ 2x25mm,a4</t>
  </si>
  <si>
    <t>070381</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</si>
  <si>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31 mm,  velikosti  S1, S2, F1,  F2 in F3, pakiranje  6 kosov  posmezne velikosti ali assortment  (  SX, S1, S2, F1, F2 and F3) a6.</t>
  </si>
  <si>
    <t>070621</t>
  </si>
  <si>
    <t>070622</t>
  </si>
  <si>
    <t>070700</t>
  </si>
  <si>
    <t>070779</t>
  </si>
  <si>
    <t>070781</t>
  </si>
  <si>
    <t>071026</t>
  </si>
  <si>
    <t>071027</t>
  </si>
  <si>
    <t>071032</t>
  </si>
  <si>
    <t>071339</t>
  </si>
  <si>
    <t>071340</t>
  </si>
  <si>
    <t>071343</t>
  </si>
  <si>
    <t>071345</t>
  </si>
  <si>
    <t>071346</t>
  </si>
  <si>
    <t>071347</t>
  </si>
  <si>
    <t>071348</t>
  </si>
  <si>
    <t>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 Head Master SET,  active tapered  head long: 6203SO,  6205SO,  6207SO, 6209SO</t>
  </si>
  <si>
    <t>071349</t>
  </si>
  <si>
    <t>071350</t>
  </si>
  <si>
    <t>071351</t>
  </si>
  <si>
    <t>071352</t>
  </si>
  <si>
    <t>071353</t>
  </si>
  <si>
    <t>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Steckschlüssel(63):farbkodierung /  grösse :  6350-3, 6351-3, 6352-3,  6353-3,3kosi</t>
  </si>
  <si>
    <t>071354</t>
  </si>
  <si>
    <t>MILLERJEVA IGLA nerjaveča,   skupna dolžina 50 mm, različne   debeline, kot npr. OGLATA   MILLERJEVA IGLA št. 028  (VDW  Antaeos): xxf, xf, fine, a 10  kosov</t>
  </si>
  <si>
    <t>071355</t>
  </si>
  <si>
    <t>ProTaper Universal ročne pile je  učinkovit  in pred zlomom varen NiTi  "sistem.Linija  ""izdelkov """"ProTaper za " "ročno uporabo"""" ima "" popolnoma " enake instrumente in klinično   zaporedje kot strojna različico   inštrumentov. Patentiran dizajn s   progresivno koničnostjo skrbi za  boljšo  fleksibilnost in učinkovitost  ter vključuje  Crown-Down koncept  v obdelavo  koreninskih kanalov.  Ročne pilice  omogočajo hitro in  enostavno obdelavo  kanalov s 3-6  instrumenti. Služijo kot  dopolnilo  strojni tehniki obdelave pri zelo   ukrivljenih kanalih(ProTaper  Universal  sistem). Izboljšajo taktilno  kontrolo  obdelave. ProTaper pilice  odnašajo manj  dentina in so zaradi  tega podvržene  manjšim  torzijskim  obremenitvam,  utrujanju materiala  in nevarnostim zloma,  kot npr.  ProTaper Universal for Hand  Files,  dolžine 21 mm  asortment  (SX,S1,S2,F1,F2,F3)                                                velikosti S1,S2 ,F1,F2,F3,F4,F5  pakiranje  po 6 kosov.</t>
  </si>
  <si>
    <t>071356</t>
  </si>
  <si>
    <t>ProTaper Universal ročne pile je  učinkovit  in pred zlomom varen NiTi  "sistem.Linija  ""izdelkov """"ProTaper za " "ročno uporabo"""" ima "" popolnoma " enake instrumente in klinično   zaporedje kot strojna različico   inštrumentov. Patentiran dizajn s   progresivno koničnostjo skrbi za  boljšo  fleksibilnost in učinkovitost  ter vključuje  Crown-Down koncept  v obdelavo  koreninskih kanalov.  Ročne pilice  omogočajo hitro in  enostavno obdelavo  kanalov s 3-6  instrumenti. Služijo kot  dopolnilo  strojni tehniki obdelave pri zelo   ukrivljenih kanalih(ProTaper  Universal  sistem). Izboljšajo taktilno  kontrolo  obdelave. ProTaper pilice  odnašajo manj  dentina in so zaradi  tega podvržene  manjšim  torzijskim  obremenitvam,  utrujanju materiala  in nevarnostim zloma,  kot npr.  ProTaper Universal for Hand  Files,  velikost X ali SX, dolžine 19mm,a6</t>
  </si>
  <si>
    <t>071357</t>
  </si>
  <si>
    <t>ProTaper Universal ročne pile je  učinkovit  in pred zlomom varen NiTi  "sistem.Linija  ""izdelkov """"ProTaper za " "ročno uporabo"""" ima "" popolnoma " enake instrumente in klinično   zaporedje kot strojna različico   inštrumentov. Patentiran dizajn s   progresivno koničnostjo skrbi za  boljšo  fleksibilnost in učinkovitost  ter vključuje  Crown-Down koncept  v obdelavo  koreninskih kanalov.  Ročne pilice  omogočajo hitro in  enostavno obdelavo  kanalov s 3-6  instrumenti. Služijo kot  dopolnilo  strojni tehniki obdelave pri zelo   ukrivljenih kanalih(ProTaper  Universal  sistem). Izboljšajo taktilno  kontrolo  obdelave. ProTaper pilice  odnašajo manj  dentina in so zaradi  tega podvržene  manjšim  torzijskim  obremenitvam,  utrujanju materiala  in nevarnostim zloma,  kot  npr.ProTaper Universal for Hand  Files,   dolžine 25mm  asortment  (SX,S1,S2,F1,F2,F3) velikosti   S1,S2,F1,F2,F3,F4,F5 pakiranje po  6  kosov.</t>
  </si>
  <si>
    <t>071358</t>
  </si>
  <si>
    <t>ProTaper Universal ročne pile dolžine  31  mm, je učinkovit in pred zlomom  "varen  ""NiTi sistem.Linija izdelkov " """""ProTaper za "" ""ročno uporabo"""" " "ima popolnoma enake "" instrumente " in klinično zaporedje kot  strojna  različico inštrumentov. Patentiran   dizajn s progresivno koničnostjo  skrbi za  boljšo fleksibilnost in  učinkovitost ter  vključuje Crown- Down koncept v  obdelavo  koreninskih kanalov. Ročne  pilice  omogočajo hitro in enostavno   obdelavo kanalov s 3-6 instrumenti.   Služijo kot dopolnilo strojni tehniki   obdelave pri zelo ukrivljenih kanalih  (ProTaper Universal sistem).  Izboljšajo  taktilno kontrolo  obdelave. ProTaper pilice  odnašajo  manj dentina in so zaradi tega   podvržene manjšim  torzijskim   obremenitvam, utrujanju materiala  in  nevarnostim zloma, kot npr.  ProTaper  Universal for Hand Files,  dolžine 31mm   asortment (SX,S1,S2,F1,F2,F3)                                             velikosti S1,S2,F1,F2,F3,F4,F5  pakiranje  po 6 kosov.</t>
  </si>
  <si>
    <t>071359</t>
  </si>
  <si>
    <t>071360</t>
  </si>
  <si>
    <t>071361</t>
  </si>
  <si>
    <t>071362</t>
  </si>
  <si>
    <t>071363</t>
  </si>
  <si>
    <t>Parapulpalni zatički sortiment s   pripadajočim svedrom (rumeni,rdeči  ali modri),kot npr.:  Retopin Titan  (EDENTA):sortiment s  pripadajočim  svedrom(rumeni,  rdeči ali modri,  a25)</t>
  </si>
  <si>
    <t>071364</t>
  </si>
  <si>
    <t>Parapulpalni zatički posamezno  pakiranje  (rumeni,rdeči ali  modri),kot npr.Retopin  Titan (EDENTA) parapulpalni zatički-refill   pak,a30</t>
  </si>
  <si>
    <t>071365</t>
  </si>
  <si>
    <t>Strojni kanalski inštrument   BEUTELROCK ENLAGER, v  obliki  plamena za obdelavo  koreninskih  kanalov, sterilizacija  do 200°C,  dolžina 11mm, št.  obratov 800- 1200rpm, kot  npr.VDW GmbH, a 6  kosov  sortiment od 001-006 ali   posamezno po barvah bela (001),   rumena (002), rdeča (003),modra   (004), zelena (005), črna (006), a 6   kosov</t>
  </si>
  <si>
    <t>071366</t>
  </si>
  <si>
    <t>BEUTELROCK REAMER(IGLA)  za  kolenčnik za obdelavo  koreninskih  kanalov, iz  nerjavnega jekla,  fleksibilna,  št.obratov 450-800  rpm,lomno  odporna, za vse vrste   sterilizacije, dolžine 18 mm, kot  npr.  VDW Antaeos, a 6 kosov  sortiment  od 1-6 ali posamezno  pakiranje a 6  kosov različne  debeline 1 (bela), 2  (rumena),3  (rdeča) ,4 (modra) ,5   (zelena),6  (črna)</t>
  </si>
  <si>
    <t>071367</t>
  </si>
  <si>
    <t>071368</t>
  </si>
  <si>
    <t>071369</t>
  </si>
  <si>
    <t>071370</t>
  </si>
  <si>
    <t>071371</t>
  </si>
  <si>
    <t>071372</t>
  </si>
  <si>
    <t>071373</t>
  </si>
  <si>
    <t>071374</t>
  </si>
  <si>
    <t>ProTaper Universal NiTi sistem za   odstranjevanje polnitev so bili  posebej  zasnovani za  odstranjevanje pečatenja  materiala  iz koreninskega kanala.  Obstajajo  tri  velikosti za ponovno  obdelavo:  D1, D2 in D3, ena za vsako  tretjino  kanala. D1 ima rezalno konico za   lažje začetno in učinkovito   prodiranje v  polnilni material-za  učinkovit vstop v  pečatenje  materiala v prvo tretjino (koronarna  odstranitev polnitve). D2 in D3  se  uporabljata za odstranjevanje   polnilnega materiala v sredini in  apikalnem  delu (D2 za drugo in D3  za tretjo tretjino)  kanala,torej  upoštevajo natančno pot  kanala.  Ročaji  so dolgi 11mm, kar izboljša   vidljivost,kot npr. ProTaper  Universal za  odstranjevanje  polnitev,posamezne  velikosti D1,  D2, D3 ali sortiment, dolžina  je  16mm, pakiranje a 6 kosov.</t>
  </si>
  <si>
    <t>071375</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</si>
  <si>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21 mm,  velikosti S1, S2, F1,  F2 in F3, pakiranje 6  kosov  posmezne velikosti</t>
  </si>
  <si>
    <t>071376</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</si>
  <si>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21 mm,  starter Kit (SX, S1,  S2, F1, F2 and F3 +  Seq) a6.</t>
  </si>
  <si>
    <t>071377</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</si>
  <si>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21 mm,  assortment ( SX, S1,  S2, F1, F2 and F3)  a6.</t>
  </si>
  <si>
    <t>071378</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</si>
  <si>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velikosti SX (dolžina 19mm) , a6.</t>
  </si>
  <si>
    <t>071379</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</si>
  <si>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25 mm,  velikosti  S1, S2, F1,  F2 in F3, pakiranje  6 kosov  posmezne velikosti ali assortment  (  SX, S1, S2, F1, F2 and F3) a6.</t>
  </si>
  <si>
    <t>071380</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</si>
  <si>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25 mm,   starter Kit(SX, S1,  S2, F1, F2 and F3 +  Seq) a6.</t>
  </si>
  <si>
    <t>071381</t>
  </si>
  <si>
    <t>071382</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</si>
  <si>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31 mm,  starter Kit(SX, S1,  S2, F1, F2 and F3 +  Seq) a6.</t>
  </si>
  <si>
    <t>071383</t>
  </si>
  <si>
    <t>071393</t>
  </si>
  <si>
    <t>Pripadajoči zatički za 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Asortiment titanijevih zatičkov(62):                                                                              6202 SO, 6203 SO, 6204 SO, 6205  SO,  6206 SO, 6207 SO, 6208 SO,  6209 SO.</t>
  </si>
  <si>
    <t>071394</t>
  </si>
  <si>
    <t>071404</t>
  </si>
  <si>
    <t>Pripadajoči zatički za 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posamezno pakiranje  titanijevih  zatičkov(62):  Farbkodierung /  Grösse :  6210-10, 6211-10(1),   6212-10, 6213-10(2),  6214-10,  6215-10(3),  6216-10, 6217-10(4),  a 10  kosov.</t>
  </si>
  <si>
    <t>071409</t>
  </si>
  <si>
    <t>Biorace extended set:Biorace   osnovni (Basic) set dopolnjuje   razširjeni (Extended) set dveh   instrumentov za primere izredne   ukrivljenosti kanalov in dveh   instrumentov za široke kanale.   Dokazano je, da moramo za   zadostno odstranitev bakterij iz   koreninskega kanala, v večini   primerov, apikalno tretjino kanala   razširiti najmanj z ISO 35 ali 40.   BioRace zaporedje je zasnovano   posebej za doseganje zahtevane   razširitve brez dodatnih korakov  ali  uporabe pilic. Z uporabo  sistema  BioRace zdravimo kanal  z  brezkompromisno  učinkovitostjo,kot  npr. Biorace  extended set(FKG  swiss  endo),dolžine 25 mm in 31  mm,set  4 inštrumentov.</t>
  </si>
  <si>
    <t>071411</t>
  </si>
  <si>
    <t>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Planfräser(63): farbkodierung /  grösse :  6330-3, 6331-3, 6332-3,  6333-3, a 3 kosi</t>
  </si>
  <si>
    <t>071413</t>
  </si>
  <si>
    <t>ŽIVČNE IGLE so fleksibilne, priročne  za  obdelavo ukrivljenih kanalov,  majhen  prerez, iz nerjavnega jekla,  sterilizacija v  avtoklavu in suhem  steriliztorju, dolžine  21 mm, CC- Cord držalo, pakiraje po 10  kosov  posamezno po barvah, kot npr.   VDW Antaeos:  xxxxf (vijolične),  xxxf  (bela), xxf (rumena), xf  (rdeča), fina  (modra), srednja  (zelena), debela (črna), a  10 kosov</t>
  </si>
  <si>
    <t>SKUPAJ SKLOP 0710 kanalski instrumenti</t>
  </si>
  <si>
    <t>REKAPITULACIJA PONUDBE PO SKLOPIH</t>
  </si>
  <si>
    <t>Sklop 0701 amalgami</t>
  </si>
  <si>
    <t>Sklop 0702 adhezivi/sredstva za jedkanje</t>
  </si>
  <si>
    <t>Sklop 0703 cementi</t>
  </si>
  <si>
    <t>Sklop 0704 kompoziti in kompomeri</t>
  </si>
  <si>
    <t>Sklop 0705 endodontija</t>
  </si>
  <si>
    <t>Sklop 0706 preventiva v ordinaciji</t>
  </si>
  <si>
    <t>Sklop 0707 odtisni material</t>
  </si>
  <si>
    <t>Sklop 0708 zaščitna sredstva</t>
  </si>
  <si>
    <t>Sklop 0709 pomožna sredstva in material</t>
  </si>
  <si>
    <t>Sklop 0710 kanalski instrumenti</t>
  </si>
  <si>
    <t>SKUPNA VREDNOST PONUDBE</t>
  </si>
  <si>
    <t>Seznam merskih enot</t>
  </si>
  <si>
    <t>Šifra ME</t>
  </si>
  <si>
    <t>Naziv ME</t>
  </si>
  <si>
    <t>AMP</t>
  </si>
  <si>
    <t>AMPULA</t>
  </si>
  <si>
    <t>BLK</t>
  </si>
  <si>
    <t>BLOK</t>
  </si>
  <si>
    <t>DOZ</t>
  </si>
  <si>
    <t>DOZA</t>
  </si>
  <si>
    <t>GAR</t>
  </si>
  <si>
    <t>GARNITURA</t>
  </si>
  <si>
    <t>GRA</t>
  </si>
  <si>
    <t>GRAM</t>
  </si>
  <si>
    <t>IZV</t>
  </si>
  <si>
    <t>IZVOD</t>
  </si>
  <si>
    <t>KRT</t>
  </si>
  <si>
    <t>KARTON</t>
  </si>
  <si>
    <t>KG</t>
  </si>
  <si>
    <t>KILOGRAM</t>
  </si>
  <si>
    <t>KM</t>
  </si>
  <si>
    <t>KILOMETER</t>
  </si>
  <si>
    <t>KO</t>
  </si>
  <si>
    <t>KOMAD</t>
  </si>
  <si>
    <t>KOMPLET</t>
  </si>
  <si>
    <t>L</t>
  </si>
  <si>
    <t>LITER</t>
  </si>
  <si>
    <t>MW</t>
  </si>
  <si>
    <t>MEGA WATNE URE</t>
  </si>
  <si>
    <t>M</t>
  </si>
  <si>
    <t>METER</t>
  </si>
  <si>
    <t>M3</t>
  </si>
  <si>
    <t>METER KUBIČNI</t>
  </si>
  <si>
    <t>M2</t>
  </si>
  <si>
    <t>METER KVADRATNI</t>
  </si>
  <si>
    <t>PAKET</t>
  </si>
  <si>
    <t>PA</t>
  </si>
  <si>
    <t>PAR</t>
  </si>
  <si>
    <t>PM</t>
  </si>
  <si>
    <t>PARKIRNA MESTA</t>
  </si>
  <si>
    <t>PN</t>
  </si>
  <si>
    <t>PARKIRNE NALEPKE</t>
  </si>
  <si>
    <t>ROL</t>
  </si>
  <si>
    <t>ROLA</t>
  </si>
  <si>
    <t>SK</t>
  </si>
  <si>
    <t>SKLOP</t>
  </si>
  <si>
    <t>ST</t>
  </si>
  <si>
    <t>STORITEV</t>
  </si>
  <si>
    <t>ŠKATLA</t>
  </si>
  <si>
    <t>T</t>
  </si>
  <si>
    <t>TONA</t>
  </si>
  <si>
    <t>H</t>
  </si>
  <si>
    <t>URA</t>
  </si>
  <si>
    <t>ZAVOJ</t>
  </si>
  <si>
    <t>Modri preparator s 35% ortofosforne  kisline v steklenički za  jedkanje sklenine in  kondicioniranje  dentina pri zalitju fisur,  kompozitnih  restavracijah in za adhezivno   cementiranj restavracij. Ustvarja   mikroretencijo sklenine s  heliobondom.  Zahvaljujoč nizki  viskoznosti material  dobro blaži  fisure,kot npr. iBond etch gel v steklenički, a15ml</t>
  </si>
  <si>
    <t>15ml</t>
  </si>
  <si>
    <t>Sredstvo za čiščenje kavitet,10%   raztopina poliakrilne kisline očisti   zobno površino in izboljša adhezijo   glasionomernega cementa, kot npr.   GC DENTIN CONDITIONER,a 25g   ali  GC CAVITY  CONDITIONER,a 25g</t>
  </si>
  <si>
    <t>Samojedkajoči adheziv za  konvencionalne  svetlobno  polimerizirajoče kompozitne in   kompomerne restavracije, vse v  enem in  inovativna L-Pop oblika za  direktne  restavracije, za  sesenzibilzacijo  eksponiranih povrčin  zobnih korenin in kot  adheziv za  materiale za zalivanje fusur.   Prednost takega proizvoda  so:jedkanje  priming in adhezija v  enem koraku,zelo  nizka incidenca  postoperativne  občutrlivosti, boljša  higiena,kontrola  aktkivacije,večja  viskoznost za boljšo  ovlažitev, kot  npr. ADPER PROMPT L- POP, a40</t>
  </si>
  <si>
    <t>Gel za jedkanje sklenine in dentina, 37% fosforna kislina modre barve, brizga 2x2ml+6 LL nastavkov, kot npr.Etching gel DMG</t>
  </si>
  <si>
    <t>2x2ml+6nast.</t>
  </si>
  <si>
    <t>Kanila za ADHESE ONE VIVAPEN (aplikatorji) a100</t>
  </si>
  <si>
    <t>LL nastavki za Etching gel DMG, a20</t>
  </si>
  <si>
    <t>20kos</t>
  </si>
  <si>
    <t>Raztopina za izolacijo kavitete, kot   npr.TUBULITEC, Liner(Svedia),10ml</t>
  </si>
  <si>
    <t>Pripadajoče lepilo za CIMARO za direktne   reparature v ordinaciji z BCS   mikrohibridnim kompozitom in s  svetlobno  strjujočim  enokomponentnim opakrom  brez  mešanja, kot npr. haftSilan 4x 0,3ml v ampulah + pribor (CIMARA  VOCO)</t>
  </si>
  <si>
    <t>Pripadajoča brizga Cimara opaquer LC za  direktno  reparaturo v ordinaciji s  svetlobno  strjujočim  enokomponentnim opakrom  brez  mešanja, kot npr. Cimara opaquer LC  1,2 g + kanila tip 45 (CIMARA  VOCO)</t>
  </si>
  <si>
    <t>Cink fosfatni cement za   cementiranje fiksno protetičnih   izdelkov, za podlaganje po   amalgamskimi in kompozitnimi   zalivkami,provizorični material za   zalivke,npr. HARVARD CEMENT, normalno strjevanje, a 100g prah</t>
  </si>
  <si>
    <t>Cink fosfatni cement za cementiranje prevlek, mostičkov,   inlejev,za   cementiranje v ortodontiji,za   podlaganje in za začasne zalivke   npr. HARVARD CEMENT, hitro strjevanje, a100g prah</t>
  </si>
  <si>
    <t>Cink fosfatni cement za cementiranje prevlek, mostičkov,  inlejev, za cementiranje v ortodontiji,za    podlaganje in za začasne zalivke kot npr.HARVARD TEKOČINA, hitro strjevanje, a 40ml tekočine</t>
  </si>
  <si>
    <t>Cink fosfatni cement za   cementiranje fiksno protetičnih   izdelkov, za podlaganje po   amalgamskimi in kompozitnimi   zalivkami,provizorični material za   zalivke,npr. HARVARD TEKOČINA , normalno strjevanja, a40ml tekočine</t>
  </si>
  <si>
    <t>Svetlobno in kemično strjujoč   glasionomerni cement za uporabo   kot polnilni material pri kavitetah   III.in V.razreda,pri mlečnih zobeh   ter za podlaganje,osnovo in   dograditev zobnega krna.Majhni   delci omogočajo odlično estetiko in   poliranje,dobra   radiopačnost,samostojna vezava in   hidrofilnost,kot npr.:  GC Fuji II LC  CAPSULE,          a 50 kapsul, barve:A1,A2,A3, A3,5, A4,B2,B3,B4,C2,C4,D2</t>
  </si>
  <si>
    <t>Samostrjujoč smolnato ojačan   steklastoionomerni cement za   cementiranje   kron,inlejev,onlejev,venirjev in   mostičkov izdelanih iz vseh znanih  in  splošno uporabljenih   materialov.Rentgensko opačen,zelo nizka topnost za ohranitev obrobne   zapore,brez pooperativne občutljivosti,   močna kemična vez z   zobno substanco,umetnimi  materiali,keramiko in kovino ter   podaljšan delovni čas za   cementiranje dolgih mostičkov,kot npr.:                                                       GC FUJI PLUS , a7ml  tekočina</t>
  </si>
  <si>
    <t>Samostrjujoč smolnato ojačan   steklastoionomerni cement za   cementiranje   kron,inlejev,onlejev,venirjev in   mostičkov izdelanih iz vseh znanih  in  splošno uporabljenih   materialov.Rentgensko opačen,zelo   nizka topnost za ohranitev obrobne   zapore,brez pooperativne   očutljivosti,močna kemična vez z   zobno substanco,umetnimi   materiali,keramiko in kovino ter   podaljšan delovni čas za   cementiranje dolgih mostičkov,kot   npr.: GC FUJI PLUS,   a15 g prahu</t>
  </si>
  <si>
    <t>Preizkušan kondenzacijski steklasto   ionomerni polnilni cement v hitro   strjujoči različici nudi krajši čas   strjevanja, gostejšo konsistenco,   lažje tlačenje,je močnejši,   trdnejši,kot npr.: GC FUJI IX GP CAPSULE FAST, a50</t>
  </si>
  <si>
    <t>Svetlobno strjujoč enokomponentni   kompozitni cement za podlaganje in   pečatenje fisur,je rentgensko   opačen.npr.IONOSEAL BRIZGA, 3X2,5g + KANILE</t>
  </si>
  <si>
    <t>Fosfatni cement za fiksno   cementiranje protetičnih izdelkov in podlaganje, kot npr. PHOSPHATZEMENT, a90g prah   (Heraeus Kulzer)</t>
  </si>
  <si>
    <t>Aplikacijske kanile za Ionosil brizgo, a20</t>
  </si>
  <si>
    <t>Steklastoionomerni cement za  podlaganje in cemntiranje fiksno protetičnih izdelkov enostavno in odlično ročno mešanje,npr.KETAC-CEM RADIOPAYUE a 33 g prahu+ a 12 ml tekočine</t>
  </si>
  <si>
    <t>Cink oksidni cement brez evgenola   za začasno cementiranje začasnih in   trajnih prevlek in mostov. Prednost   so voska adhezija,je brez evgenola   in zato univerzalno uporaben,ne   glede na način cementiranje  (konvencionalno ali adhezijsko)  npr.RELYX TEM NE, a 36g bazna pasta, a 16g katalizator.</t>
  </si>
  <si>
    <t>Cink oksidni cement z evgenolom za   začasno cementiranje začasnih in   trajnih prevlek in mostor, npr. RELYX TEMP E,             a 25g bazna pasta, a 18g   katalizator</t>
  </si>
  <si>
    <t>Dvokomponentna pasta kalcijevega   hidroksida za kritje in podlaganje,   slonokoščene barve, rentgensko   opačna, kot npr. DYCAL(dentin ali ivory), a 13g baze + a 11g   katalizator</t>
  </si>
  <si>
    <t>Preizkušan steklasti  ionomerni  material z  visokim sproščanjem   fluoridov(6xvišja),je   samoadheziven,je  neobčutljiv na  vlago,  namenjen za zaščito fisur  in  koreninskih  površin,preprečevanju   preobčutljivosti in za  začasne  zapore med  endodontskimi   sejami,običajen SIC s  samostojnim  strjevanjem  brez dodanih smol, kot   npr. GC  Fuji TRIAGE(BELA) P/L set,  GC Fuji TRIAGE(ROZA) P/L set</t>
  </si>
  <si>
    <t>Preizkušan steklasti  ionomerni  material z  visokim sproščanjem   fluoridov(6xvišja),je   samoadheziven,je  neobčutljiv na  vlago,  namenjen za zaščito fisur  in  koreninskih  površin,preprečevanju   preobčutljivosti in za  začasne  zapore med  endodontskimi   sejami,običajen SIC s  samostojnim  strjevanjem  brez dodanih smol, kot  npr.       GC Fuji TRIAGE, WHITE, a50kapsul  ali                                                    GC Fuji TRIAGE, PINK, a50kapsul</t>
  </si>
  <si>
    <t>Aplikacijske kanile za calcimol LC Typ 41(voco)</t>
  </si>
  <si>
    <t>Dvojnostrjujoči samojedkalni smolnati cement za trajno cementiranje, smartmix kartuša, kot npr.: Resin Cement SE smartmix  kartuša 5 ml + 2 x 5 nastavkov(HS)</t>
  </si>
  <si>
    <t>5ml kartuša+2x5nast.</t>
  </si>
  <si>
    <t>Pripadajoči premaz, odporen proti obrabi kot npr.:EQUIA Forte Coat, a4ml</t>
  </si>
  <si>
    <t>4ml</t>
  </si>
  <si>
    <t>Pripadajoči zaščitni premaz za površinsko  pečatenje in  zaščito pred vlago pri  EQUIA  glasionomernih zalivkah, kot  npr.  G- Coat PLUS 4ml + dodatki</t>
  </si>
  <si>
    <t>Restavracijski steklasto ionomerni    material  EQUIA predstavlja   enostavne in hitre restavracije v   barvi zoba,z naravno   translucenco,brez krčenja z dobro   odpornostjo proti obrabi in dobro   lomno trdnostjo.Vsebuje samo eno   disperzijo nanopolnil z enakomerno   porazdelitvijo polnila,ima majhno   občutljivost na vlago,enkratni celotni   nanos materiala brez vmesnih plasti   in ni potrebnega bondinga ter   poliranja,kot npr.EQUIA fil ,a 50   kapsul, posamezne barve : A1,A2, A3,A3,5,B1,B2,B3,C4</t>
  </si>
  <si>
    <t>Hibridni biokompatibilen dolgoročni obnovitveni sistem(Bulk Fill Glass)za steklene hibride, sestavljen iz steklenega hibrida v kapsulah  in premaza, odpornega proti obrabi. Je resničen * material za polnjenje v razsutem stanju in ni potrebe po kompleksni dodelavi in ​​poliranju (zahvaljujoč premazu). Končana restavracija je že pridobljena v 3,5 minutah.Ima zanemarljiv skrček in neomejeno globino strjevanja. Moč vezi ni ogrožena niti v prisotnosti sline, kot npr.: EQUIA Forte HT, posamezne barve A1,A2,A3,A3,5,B1,B2,B3,C4, a50kapsul</t>
  </si>
  <si>
    <t>50 kapsul+G-Coat plus</t>
  </si>
  <si>
    <t>Restavracijski steklasto ionomerni  material  EQUIA FIL predstavlja   enostavne in hitre restavracije v   barvi zoba,z naravno   translucenco,brez krčenja z dobro   odpornostjo proti obrabi in dobro lomno trdnostjo.Vsebuje samo eno   disperzijo nanopolnil z enakomerno   porazdelitvijo polnila,ima majhno   občutljivost na vlago,enkratni celotni   nanos materiala brez vmesnih plasti   in ni potrebnega bondinga ter  poliranja,kot npr. EQUIA FIL, Intro Pack, a50 kapsul ASS+G-Coat Plus</t>
  </si>
  <si>
    <t>9g brizga+mešalne kanile</t>
  </si>
  <si>
    <t>1</t>
  </si>
  <si>
    <t>Samoadheziven, samopolimerizirajoč cement(opaque,rumen ali transparent), z možnostjo svetlobne polimerizacije. Šeposebej primeren za uporabo pri restavracijah s cirkonijevim oksidom in za cementiranje na implantatih.
Kot npr.: SpeedCEM Plus Refill,  brizga 9 g (Vivadent)</t>
  </si>
  <si>
    <t>brizga2x4,6g+mešalni nastavki</t>
  </si>
  <si>
    <t xml:space="preserve">Univerzalen smolnat cement , ki ni občutljiv na tehniko, z visoko trdnostjo vezi in odlično samotrdilno sposobnostjo. Lahko se uporablja za številne indikacije , vključno s težkimi kliničnimi situacijami, zahvaljujoč GC Touch Cure. Adhesive Enhancing Primer bo pospešil kemijsko utrjevanje cementa in zagotovil stabilno lepljenje.Optimalna trdnost lepljenja,funkcija strjevanja,enostavno odstranjevanje in čiščenje odvečne mase, toleranca vlage in sline, optimiziran pretok paste in praktično brez pooperativne občutljivosti, kot npr.: G-CEM ONE Twin Refill, 2xbrizga 4,6g (barva A2 ali translucent) +15x Automix Tip Regular+5 Automix Tip Endo
</t>
  </si>
  <si>
    <t xml:space="preserve">Univerzalen smolnat cement , ki ni občutljiv na tehniko, z visoko trdnostjo vezi in odlično samotrdilno sposobnostjo. Lahko se uporablja za številne indikacije , vključno s težkimi kliničnimi situacijami, zahvaljujoč GC Touch Cure. Adhesive Enhancing Primer bo pospešil kemijsko utrjevanje cementa in zagotovil stabilno lepljenje.Optimalna trdnost lepljenja,funkcija strjevanja,enostavno odstranjevanje in čiščenje odvečne mase, toleranca vlage in sline, optimiziran pretok paste in praktično brez pooperativne občutljivosti, kot npr.: G-CEM ONE Single Refill barva AO3 ali White Opaque(1xbrizga 4.6g (2.7ml)+8xAutomixTipRegular+2xAutomix Tip Endo
</t>
  </si>
  <si>
    <t>brizga1X4,6g+mešalni nastavki</t>
  </si>
  <si>
    <t xml:space="preserve">Pripadajoči Primer  za cement G-CEM ONE za izboljšanje lepljenja z inovativno funkcijo GC Touch Cure zagotavlja optimalno trdnost vezi v zahtevnih kliničnih situacijah,kot npr.:G-CEM ONE ADHESIVE ENHANCING PRIMER, a4ml </t>
  </si>
  <si>
    <t>Pripadajoče mešalne kanile, kot npr.G-CEM Automix Tip Regular</t>
  </si>
  <si>
    <t>Pripadajoče endomešalne kanile, kot npr.G-CEM Automix Tip Endo</t>
  </si>
  <si>
    <t xml:space="preserve"> PAK</t>
  </si>
  <si>
    <t>Aplikacijske kanile za GRADIA kompozite</t>
  </si>
  <si>
    <t>20</t>
  </si>
  <si>
    <t>Pripadajoči StickRefixD za EverStick steklasta vlakna, ki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 s  pripadajočim 1x StickRefix  D</t>
  </si>
  <si>
    <t>Pripradajoči sveder za FRC postec plus kompozitne zatičke,  nudijo  dolgoročno varnost in  stabilnost ter večjo  prožnost kot  kovinski in keramični zatički,  tako da  je manjše tveganje za zlom, s   pripradajočim svedrom kot npr.: FRC   Postec Plus Reamer (Ivoclar  Vivadent)  št.0,1 ali 3, a1</t>
  </si>
  <si>
    <t>5KOS</t>
  </si>
  <si>
    <t>Pripadajoče aplikacijske kanile za Essentio (GC) brez konvencij z   edinstvenim sistemom barv, kot npr.:   Kanila aplikacijska(GC Essentia) Typ   III Plastic, a30</t>
  </si>
  <si>
    <t>Pripadajoči aplikatorji za Variolink za svetlobno in dvojno-strjujoč kompozitni cement za estetsko in   trajno cementiranje steklo-  keramičnih, litijev-disilikatnih   steklokeramičnih in kompozitnih   restavracij( inlej, onlej, delne   prevleke, prevleke in mostičke), kot npr.   Vivadent aplikatorji 100x (Ivoclar   Vivadent)</t>
  </si>
  <si>
    <t>Pripadajoči nastavki za Variolink za svetlobno in dvojno-strjujoč kompozitni cement za estetsko in   trajno cementiranje steklo- keramičnih, litijev-disilikatnih   steklokeramičnih in kompozitnih   restavracij( inlej, onlej, delne prevleke, prevleke in mostičke), kot npr.   Variolink nastavki za apliciranje 5x   (Ivoclar Vivadent)</t>
  </si>
  <si>
    <t>Pripadajoča tekočina za svetlobno in dvojno-strjujoč   kompozitni cement Variolink za estetsko in   trajno cementiranje steklo- keramičnih, litijev-disilikatnih   steklokeramičnih in kompozitnih   restavracij( inlej, onlej, delne   prevleke, prevleke in mostičke), kot npr. Brizga   z glicerinom 1x2,5g (Ivoclar   Vivadent)</t>
  </si>
  <si>
    <t>1g</t>
  </si>
  <si>
    <t>Rainbow flow aplikatorji</t>
  </si>
  <si>
    <t>6X1g+kanile</t>
  </si>
  <si>
    <r>
      <t>Je svetlobno-strjujoč, radiopačni  MFR  hibridni kompozitni  restavrativni material s  kombinacijo  2 tipov pred-polimeriziranih    smolnatih  polnil. Sestavljen je iz   matriksa, polnil, barvil in foto- iniciatorjev.  Kompozitni material  postane neopazen  takrat, ko ima  lastnost sipanja in se lahko   uporablja v tehniki slojevanja z enim   samim odtenkom.Odlična sposobnost   sipanja kompozita G-aenial  je  povezana z  izredno raznoliko  strukturalno sestavo,  katere  posledica je posnemanje refleksije   naravnega zoba.Formulaciji  Posterior je  dodano fluoroalumino- silikatno steklo za večjo radiopačnost.Obstaja 6 barvnih   odtenkov za</t>
    </r>
    <r>
      <rPr>
        <b/>
        <sz val="10"/>
        <color theme="1"/>
        <rFont val="Calibri"/>
        <family val="2"/>
        <charset val="238"/>
        <scheme val="minor"/>
      </rPr>
      <t xml:space="preserve"> G-aenial Posterior</t>
    </r>
    <r>
      <rPr>
        <sz val="10"/>
        <color theme="1"/>
        <rFont val="Calibri"/>
        <family val="2"/>
        <charset val="238"/>
        <scheme val="minor"/>
      </rPr>
      <t>:  standardni  odtenki: P-A1, P-A2, P- A3, P-A3.5 in  zunanji specialni  odtenki: P-JE (Junior -  otroci), P-IE  (incizalni)</t>
    </r>
  </si>
  <si>
    <t>Kovinske črne kanile za Tetric EvoFlow 1,1mm, a20</t>
  </si>
  <si>
    <t>Set svetlobno in dvojno-strjujočega kompozitnega cementa za estetsko in trajno cementiranje steklo-  keramičnih, litijev-disilikatnih   steklokeramičnih in kompozitnih   restavracij( inlej, onlej, delne   prevleke, prevleke in mostičke).   Odlikuje ga odlična barvna stabilnost   , fluorescenca, enostavno   odstranjevanje viška materiala,   idealna kombinacija konzistence,   dvojno strjevanje. Na razpolago v   treh različnih barvah: Light, Neutral, Warm, kot npr. Variolink Esthetic DC System Kit(Ivoclar Vivadent)</t>
  </si>
  <si>
    <t>Kompozitni material za izdelavo začasnih prevlek in mostov    Harvard TEMP C&amp;A izpolnjuje povpraševanje po estetiki kot tudi trdnost konstrukcij. Ta edinstveni kompozitni   material izpopolnjenih polnil postavlja nove industrijske standarde z naslednjimi   glavnimi značilnostmi: odlična   odpornost proti zlomom,visok   estetski videz z naravnim sijajem in   fluorescence, enostavna uporaba in   hiter postopek brez poliranja,zelo nizka temperatura polimerizacije, visoka barvna stabilnost, kot npr. Harvard TEMP C&amp;B +10 mešalnih kanil, barve A1, A2, A3</t>
  </si>
  <si>
    <t>Svetlobno strjujoč kompomerni   material za restavracije na mlečnih   zobeh v 7 barvah: zlati,zeleni,modri,roza, srebrni,oranžni,lemon  kot npr. TWINKY  STAR, a 0,25g v kavifilu, set</t>
  </si>
  <si>
    <t>GUTAPERČNI AKCESORNI POENI,   sterilni , rentgensko opačni, ISO  standard,  za polnjenje koreninskih  kanalov,visoka  volumska  obstojnost, dobra kompatibilnost  s  tkivom, vseh velikosti, optimalna   plastičnost za lateralno in vertikalno  ali  termično kondenzacijo, kot npr.  VDW:120  / Pk (XF - M), dolžina  31mm. Kot npr.:   Akce.gutap.poeni:dolžina 31m, XF  Extra  Fine, FF Fine Fine, MF  Medium Fine,  F Fine, FM Fine  Medium, M Medium,  asortiment XF- M</t>
  </si>
  <si>
    <t>KONVENCIONALNI  GUTAPERČNI  POENI, sterilni ,  rentgensko opačni,  ISO  standard, za polnjenje   koreninskih kanalov,visoka   volumska obstojnost, dobra   kompatibilnost s tkivom,dodatni stožci za metodo Masterpoint, dolžine 20mm, vseh velikosti  fineX, fineXX, fine, medium, large, asortiment xf-l ali  posamezne  velikosti dolžine  20mm, kot  npr.VDW,a100  ,Xxfine, xfine, fine,  medium, large,  xf-l</t>
  </si>
  <si>
    <t>ALPHA GUTTAPERČA POENI, sterilni,r entgensko opačni, ISO standard,  za  polnjenje koreninskih  kanalov, GuttaPercha  Alpha 0,04 in 0,06  so koničasti, za termoplastično                                                                                                                                                         tesnjenje, idealni za  uporabo z BeeFill 2v1, BeeFill Pack ,                                                                                                                                                                                                                                                                                                                        z nizkim tališčem visoka volumska   obstojnost, dobra kompatibilnost s  tkivom,  vseh velikosti iin dolžine  28mm, kot  npr.VDW, Alpha Gutta- Percha  Size/Taper  .06, asortiment  od 15-40 ali posamezne  velikosti:   15/.06, 20/.06, 25/.06, 30/.06,   35/.06, 40/.06, 15-40/.06</t>
  </si>
  <si>
    <t>Preizkušena kalcijhidroksidna  pasta  Calcicur vsebuje 45%  kalcij  hidroksida, vidna na   rentgenogramu, v aplikacijskih   brizgah za direktno in indirektno kritje pulpe in za začasno  polnitev  koreninskih kanalov, je dolgo obstojne konsistence-se v brizgi ne strdi, kot  npr.  CALCICUR, a 2ml v brizgi  (Voco)</t>
  </si>
  <si>
    <t>Aplikacijski nastavki za calcicur brizgo</t>
  </si>
  <si>
    <t>Clean stand stojalo za endo instrumente, okroglo,
 je endodontski   pripomoček, ki je namenjen  za  čisto   odlaganje in jemanje  ročnih  kanalskih inštrumentov  med samim  postopkom  zdravljenja, penaste  vložke se  lahko prepoji z  dezinfekcijsko  raztopino, sterilizacija  do 180°C   kot npr. CLEAN STAND (DENTSPLY/MAILLEFER)- endobobenček</t>
  </si>
  <si>
    <t>Clean Stand Gobice  se   uporabljajo   kot polnilo v Clean Stand endobobenčku in Endo  Twin-bloku. So  okrogle oblike  in se lahko   avtoklavirajo,kot npr. Endo Refill  Sponges  Small(Dentsply), a 25</t>
  </si>
  <si>
    <t>Apexit Plus je kalcijev hidroksid  za  trajno polnjenje koreninskih  kanalov  s hermetičnim  zapiranjem v automix  brizgi,kot  npr. Apexit Plus</t>
  </si>
  <si>
    <t>Parcan, 3 % natrijev hipoklorit za prebrizgavanje kanalov,
250 ml, Septodont</t>
  </si>
  <si>
    <t>Endomethasone N(Septodont), polnilna pasta za koreninske  kanale  na cinkoksid-evgenolni  osnovi,brez formaldehida, vidna  na rentgenu,  kot  npr.Endomethasone N  (Septodont), prah 14g+tekočina  10  ml</t>
  </si>
  <si>
    <t>MTWO GUTAPERČNI POENI za   polnjenje koreninskih kanalov, so   prilagojeni za NiTi sistem Mtwo, gre  za  optimalno pripravo Mtwo  zahvaljujoč  posebnim postopkom  brizganja, z nizkim tališčem  za tehnike polnjenja toplo  in hladno,  so sterilni , rentgensko opačni,  ISO  standard,visoka volumska   obstojnost, dobra kompatibilnost s  tkivom,  dolžina 28mm, vseh  velikosti, kot npr.  VDW MTWO Gutta- Percha 25/.06, 30/.05, 35/.04,  40/.04, 45/.04  50/.04, 60/.04 ,  25/.07, 30/.06, 35/.06,   40/.06,</t>
  </si>
  <si>
    <t>ALPHA GUTAPERČA POENI, sterilni ,   rentgensko opačni, ISO standard,  za  polnjenje koreninskih  kanalov, gutaperče 0,04 in 0,06  so koničaste, za  termoplastično tesnjenje,                                                                                                                                                          idealen za   uporabo z BeeFill 2v1, BeeFill Pack ,                                                                                                                                                                                                                                                                                                                        z nizkim tališčem visoka volumska   obstojnost, dobra kompatibilnost s  tkivom,  vseh velikosti iin dolžine  28mm, kot  npr.VDW, Alpha Gutta- Percha  Size/Taper  .04, asortiment  15-40 ali posamezne  velikosti  15/.04, 20/.04, 25/.04, 30/.04,   35/.04, 40/.04, 15-40/.04</t>
  </si>
  <si>
    <t>Pripadajoče aplikacijske kanile za RelyX™ Unicem 2 Automix Cement, kot npr.: mixing tips  regular</t>
  </si>
  <si>
    <t>Pripadajoče aplikacijske kanile za RelyX™ Unicem 2 Automix Cement, kot npr.:  mixing tips wide</t>
  </si>
  <si>
    <t>Pripadajoče aplikacijske kanile za RelyX™ Unicem 2 Automix Cement, kot npr.: endo tips</t>
  </si>
  <si>
    <t>Pripadajoče aplikacijske kanile za RelyX™ Unicem 2 Automix Cement, kot npr.:  intra-oral tips</t>
  </si>
  <si>
    <t xml:space="preserve"> 15 x 0,13 ml (0,25 g)</t>
  </si>
  <si>
    <t>2 ml (3,7 g) + 20 aplik</t>
  </si>
  <si>
    <t>brizga 1ml</t>
  </si>
  <si>
    <t>Enostopenjski CORE sistem samojedkanega lepljenja in sistem za enostavno mešanje, kar ima za posledico homogeno mešanico dveh komponent paste. Komponente imajo optimalno konsistenco, dolg delovni čas in hitro dvojno sttrjevanje. Odlične fizikalne lastnosti se združujejo z enostavno uporabo izdelka za cementiranje in nadgradnjo krna, vključno z gradia core dispenzerjem, kot npr.: Gradia Core Intro Pack, GC</t>
  </si>
  <si>
    <t>5ml</t>
  </si>
  <si>
    <t>Pripadajoči GPREMIO BOND DCA 3ml 1x</t>
  </si>
  <si>
    <t>3ml</t>
  </si>
  <si>
    <t>20g</t>
  </si>
  <si>
    <t>Pripadajoči G-Multi Primer a 5ml</t>
  </si>
  <si>
    <t>Mešalne kanile za Gradia Core</t>
  </si>
  <si>
    <t>Gradia Core dispenzer</t>
  </si>
  <si>
    <t>071808</t>
  </si>
  <si>
    <t>Pripadajoči  kompozitni material za Rebilda Post sistem je tekoči kompozit z dvojnim strjevanjem, ki se uporablja za polnjenje adhezivnega jedra na vitalnih in avitalnih zobeh in cementiranje z vlakni ojačanih smolnih zatičkov. Svetlobna polimerizacija v 20 sekundah, da pospešite končno obdelavo ali omogočite samostrjevanje v 2 minutah, kot npr. Rebilda DC(VOCO),različne barve: bela, dentinska in modra, kartuša, a 50g s pripadajočim priborom</t>
  </si>
  <si>
    <t>kartuša 50g,mešalne konice tip 12,intraoralne konice tip 3</t>
  </si>
  <si>
    <t>50/pak</t>
  </si>
  <si>
    <t>30/pak</t>
  </si>
  <si>
    <t>Pripadajoči  kompozitni material za Rebilda Post sistem je tekoči kompozit z dvojnim strjevanjem, ki se uporablja za polnjenje adhezivnega jedra na vitalnih in avitalnih zobeh in cementiranje z vlakni ojačanih smolnih zatičkov. Svetlobna polimerizacija v 20 sekundah, da pospešite končno obdelavo ali omogočite samostrjevanje v 2 minutah, kot npr. Rebilda DC(VOCO), QuickMix brizga, a 10g, različne barve: bela, dentinska in modra, s pripadajočim priborom</t>
  </si>
  <si>
    <t>brizga 10g+meš.konice tip 11+intraoral.konice tip 4</t>
  </si>
  <si>
    <t>Pripadajoče intraoralne konice tip 3 za Rebilda Post  Sistem, kartuša, a 50</t>
  </si>
  <si>
    <t>Pripadajoče mešalne konice tip 12 za Rebilda Post  Sistem, kartuša, a 50</t>
  </si>
  <si>
    <t>Pripadajoče mešalne konice tip 19 za Rebilda Post  Sistem, kartuša, a 30</t>
  </si>
  <si>
    <t>Pripadajoče mešalne konice tip 11 za Rebilda Post  Sistem, QuickMix,  a 50</t>
  </si>
  <si>
    <t>Pripadajoče intraoralne konice tip 4 za Rebilda Post  Sistem, QuickMix, a 50</t>
  </si>
  <si>
    <t>Pripadajoče intraoralne endo konice tip 1 za Rebilda Post  Sistem, QuickMix, a 50</t>
  </si>
  <si>
    <t>50kom</t>
  </si>
  <si>
    <t>Pripadajoči FuturaBond DC set(4ml+4ml) za Rebilda Post Sistem je samojedkajoče lepilo za dentin in sklenino z dvojnim utrjevanjem, ojačano z nanodelci, kot npr.:Futurabond DC Liquid 1(4ml) in Futurabond DC Liquid 2(4ml)+dodatki</t>
  </si>
  <si>
    <t>Pripadajoči FuturaBond DC 50 x0,1 ml SingleDose  za Rebilda Post Sistem z dvojno utrjevalno nano-ojačano samojedkano vez za dentin/sklenino</t>
  </si>
  <si>
    <t>4ml+4ml+dodatki</t>
  </si>
  <si>
    <t>Pripadajoči FuturaBond U 50 x0,1 ml SingleDose  za Rebilda Post Sistem z dvojno utrjevalno nano-ojačano samojedkano vez za dentin/sklenino, je hiter in enostaven nanos v enem sloju brez potrebe po hlajenju. Praktično nima pooperativne občutljivosti.</t>
  </si>
  <si>
    <t xml:space="preserve">
Pripadajoči Rebilda Post zatički za Rebilda Post  Sistem, so z vlakni ojačani kompozitni endodontski oporniki za nadgradnjo, podporo in sidranje koronalnih restavracij, odlična estetika, visoka retencija, dentinu podobna elastičnost, kot npr.:  Rebilda Post, velikosti 10, 12, 15, 20,   a 5</t>
  </si>
  <si>
    <t>Pripadajoči Ceramic Bond za Rebilda Post  Sistem, a 5ml</t>
  </si>
  <si>
    <t>2x3ml</t>
  </si>
  <si>
    <t>Dentsply DeTrey regenerator 36 Etch Gel 3 ml, brizga, a 2</t>
  </si>
  <si>
    <t>Pripadajoči dispenzer  Type 3(VOCO) za kartušo Rebilda DC</t>
  </si>
  <si>
    <t>Rebilda Post  Sistem KIT je sestavljeni in  preizkušen  sistem zasnovan  tako, da nudi  popolno rešitev  za dograjevanje  krnov in  cementiranje post zatičkov, ojačanih s steklenimi vlakni. Glavna značilnost tega sistema je  odlična  kombinacija in  združljivost izdelkov.  Razporeditev izdelkov in  obdelava v nekaj korakih  omogoča hiter in  preprost  postopek: Rebilda post  system, uvodno  pakiranje-set: 1x QuickMix brizga s pripadajočimi kanilami,20xSingleDose Futurabond U,1xCeramic Bond,čopiči Endo Tim,4 velikosti zatičkov po 5 kos,,4 velikosti svedrov po 1 kos.</t>
  </si>
  <si>
    <t>50kos/pak</t>
  </si>
  <si>
    <t xml:space="preserve">
Pripadajoči GC Gradia Core samo-jedkajoči dvojno-strjujoči (dual-cure) adhezivni sistem vključuje poenostavljeno enostopenjsko aplikacijo in varno visoko moč vezave, estetsko nadgradnjo zobnega krna in sistem cementiranja zatičkov. Lastnosti &amp; prednosti:
minimalna preparacija zoba zaradi odličnih adhezivnih lastnosti z reduciranimi fazami, minimalno povečanje koreninskega prostora z manjšimi premeri zatičkov, cementiranje in nadgradnja zobnega krna z 1 materialom, kot npr.:GRADIA CORE Kartuša REFILL 20g(10ml) 
</t>
  </si>
  <si>
    <t>071804</t>
  </si>
  <si>
    <t>5ml+dodatki</t>
  </si>
  <si>
    <t>50 x0,1 ml Singledose</t>
  </si>
  <si>
    <t xml:space="preserve">Univerzalni restavratorski kompozit za izjemno dolgotrajno uporabo in trajne estetske restavracije je z visoko obremenitvijo ultra finih barijevih delcev in GC-jevo tehnologijo Silane Coating (FSC) s polno pokritostjo neverjetno močan – celo močnejši od vodilnih kompozitov paste na trgu. Odlikuje ga tudi visoka radiopačnost 252 % - idealna za spremljanje vaše restavracije in enostavno odkrivanje potencialnega sekundarnega kariesa.
Njegova edinstvena visoko tiksotropna viskoznost se prilagaja vsaki klinični situaciji: material med namestitvijo ne zdrsne, lahko pa teče, ko se premika z instrumentom. Prav tako se ne lepi na konico, kar olajša nanos  ter je na voljo v 16 barvah in  v treh stopnjah prosojnosti – zaradi česar je odlična izbira za dolgotrajno estetiko, kot npr.: G-Aenial Universal Injectable, syringe 1,7g, različne barve: A1,A2,A3, A3,5, A4,B1,B2,CV,CVD,XBW,BW,AO1,AO2,AO3,JE,AE </t>
  </si>
  <si>
    <t>brizga refil 1,7g</t>
  </si>
  <si>
    <t>Pripadajoče aplikacijske konice z dolgo iglo za G-Aenial Universal Injectable, a 30</t>
  </si>
  <si>
    <t>20 SingleDose/sc</t>
  </si>
  <si>
    <t>20SingleDose/sc</t>
  </si>
  <si>
    <t>Zaščitni lak za zaščito eksponiranih površin korenin in za redukcijo bakterijske aktivnosti na zobeh. Zmanjšuje tveganje za karies in preprečuje vnetje dlesni. Je nov zaščitni lak, ki omogoča hitro zaščito površine zoba v enem koraku.
Lak vsebuje preizkušeno kombinacijo aktivnih sestavin flurorida, klorheksidina in cetilpiridinijev klorid (CPC), ki preprečuje kopičenje zobnega kamna in podpira učinek klorheksidina, kot npr.:CERVITEC F SingleDose, a 20</t>
  </si>
  <si>
    <t>Flairesse pena vsebuje ksilitol in   fluorid brez dodanega sladkorja  in  tri sveže okuse.Gel in pena  tvorita  zaščitno plast na površini  zoba.  Spodbujata remineralizacijo  in  zavirata demineralizacije, ,različniokusi: mint,melon,strawberrya, kot npr.:  Flairesse PENA različni  okusi, a125g;  DMG (M+W).</t>
  </si>
  <si>
    <t>Lokalni fluoridni lak s kalcijem in fosfatom za zdravljenje preobčutljivosti, povezan z izpostavljenostjo dentina. Visoko začetno sproščanje fluorida - zmanjšana občutljivost zob in krepi sklenino. Nevtralen pH 6,6 poveča odpornost sklenina na kislino in zavira demineralizacijo. Prodre v dentinske tubule in tvori učinkovito tesnilo. Enostavna uporaba ne zahteva priprave ali profilakse. Prilepi se na ščetke za nanašanje in se zlahka pretaka na težko dostopna mesta. Brez grudic ali koagulacije, ko je izpostavljen slini. Nevtralen odtenek z naravno prosojnostjo, kot npr.: MI Varnish refil 35x0,5ml, okus: strawberry in mint</t>
  </si>
  <si>
    <t>35/0,5ml</t>
  </si>
  <si>
    <t>071800</t>
  </si>
  <si>
    <t>Inovativni zaščitni fluoridni  premaz  zagotavlja superiorno  zaščito pred  kariesom in erozijo  zob, s homogeno  raztopljenim  fluoridom, zagotavlja  takojšnje  delovanje fluorida v zelo  kratkem  času. Fluor doseže zobno   sklenino neposredno in  učinkovito.  Nizka viskoznost  premaza  zagotavlja optimalen  pretok in  vlaženje, 7700 ppm  fluora v  homogeni raztopini,  približno  štirikrat večja  koncentracija fluora  po  nanosu,kot npr. Fluor Protector S (Ivoclar Vivadent), pakiranje 7  g v  tubi.</t>
  </si>
  <si>
    <t>20/pak</t>
  </si>
  <si>
    <t>1+1 steklenička</t>
  </si>
  <si>
    <t>071812</t>
  </si>
  <si>
    <t>100/pak</t>
  </si>
  <si>
    <t>071814</t>
  </si>
  <si>
    <t>071815</t>
  </si>
  <si>
    <t>071816</t>
  </si>
  <si>
    <t>Univerzalen aktivator,  toleranten na pre-in- pod-doziranje,  kot npr.  ACTIVATOR ZA OXASIL, a  60  ml v pasti</t>
  </si>
  <si>
    <t>Kondenzacijski C- silikon ,   redkotekoč, elastomerni material  za  natančno odtiskovanje , kot  npr.: Oxasil Very Light flow  140 ml v tubi (Kulzer)</t>
  </si>
  <si>
    <t>Visoko viskozen C-silikon,   elastomerni, za natančno   odtiskovanje, z nizko viskoznostjo za vsakodnevno uporabo v zobozdravstveni praksi, kot npr.: Oxasil Light flow 140 ml v tubi (Kulzer)</t>
  </si>
  <si>
    <t>Kondenzacijski C silikon ,  gnetljiv,  predodtisni material za  tehniko  dvofaznega  odtiskovanja, sendwich  tehniko  z aktivatorjem, univerzalen  za  obdelovanje, enostavno in    hitrejše mešanje materiala,   podaljšan čas obdelovanja , hitra   stabilizacija v ustih , kot npr.: Oxasil Soft Putty, a  900  ml (Kulzer)</t>
  </si>
  <si>
    <t xml:space="preserve"> 2 x 360 ml </t>
  </si>
  <si>
    <t>Polietrski odtisni materiali za natančno odtiskovanje, za   monofazno tehniko-avtomatsko mešanje in doziranje s Pentamix   sistemom. Imajo visoko stopnjo natančnosti odtisa,  hidrofilnosti,  tiksotropnosti,  zadosti dolg  delovni čas,lažje  odstranjevanje iz ust in dimenzijsko stabilnost. Najpomembnejša lastnost je zanesljivost odtisa, tudi v težkih kliničnih pogojih in visoka natančnost prileganja končnega dela. Zajame fine podrobnosti zaradi odličnih lastnosti pretoka³"snap-set" obnašanje. Okus sveže mete,  kot npr.: Impregum Penta Soft (3M  Espe),a 300ml baze+60ml   katalizator(enojno pakiranje)</t>
  </si>
  <si>
    <t>Aplikacijski mešalni nastavki, RUMENI za  express XT light  body, a 50</t>
  </si>
  <si>
    <t>Mešalne  kanile tipa  8(VOCO)</t>
  </si>
  <si>
    <t>Garant razpršilna pištola 1:1 ali 2:1-dozirnik odtisnega materiala za kartuše z razmerjem 1:1 ali 2:1 1:1/2:1 3M Espe</t>
  </si>
  <si>
    <t xml:space="preserve">Aktivni/cilindrični, integralni set titanijevih zatičkov v 4 različnih velikostih (št. 1, 2, 3, 3B), kot npr.: Radix Anker Titan Standard Integral Set
</t>
  </si>
  <si>
    <t>10/PAK</t>
  </si>
  <si>
    <t>Mehak A-silikonski material, ki zagotavlja udobje in dolgotrajno elastičnost za obdelavo ostrih ali koščenih alveolarnih grebenov in podrezov. Uporablja se za prilagajanje protez po ekstrakcijah ali operacijah implantatov, kot npr.: RELINE II SOFT INTRO KIT</t>
  </si>
  <si>
    <t>pak</t>
  </si>
  <si>
    <t>25/sc</t>
  </si>
  <si>
    <t>Slinčki za enkratko uporabo so  izredno  higienični in praktični.  Izdelani so tako, da  ne premočijo,  na sprednji strani pa imajo  žepek, ki  nudi dodatno zaščito pri  hranjenju.  Na zgornjem robu imajo  trakove, ki  jih preprosto zavežemo,  velikosti 37X66, kot npr.: TENA,   velikost  37X66,  a 150 kosov</t>
  </si>
  <si>
    <t>Vizir VISTA-TEC ultra light je  lahka in  udobna zaščitna maska  za  optimalno zaščito obraza  (nos,oči,usta) in dobro   preglednostjo. Je iz transparentnega umetnega  materiala in je odporna proti   praskam in odrgninam, ne odseva   svetlobe in ne porumeni,kot npr.: VISTA-TEC ultra light set  (1držalo+5 nadomestnih stekel)</t>
  </si>
  <si>
    <t>Op-d-op obrazna zaščitna maska  vizir, pod  njo lahko nosimo očala in  zaščitno masko  za usta in nos, se  dobro plilega,omogoča  dobro vidno  polje,kot npr.Op-d-op set (vizir+3  stekla+1 mini steklo)</t>
  </si>
  <si>
    <t>Pripadajoča nadomestna vizir  stekla  za VISTA-TEC ultra light so lahka in za  optimalno zaščito  obraza (nos,oči,usta) in dobro preglednostjo. So iz  transparentnega umetnega   materiala in so odporna proti  praskam in odrgninam, ne odsevajo   svetlobe in ne porumenijo, kot   npr.VISTA-TEC ultra light 5   nadomestnih stekel.</t>
  </si>
  <si>
    <t>NESTERILNI zaščitni plašč s  trakovi  za zvezati na zatilju in  pasu, na  rokavih elastična  pletena patentna  obroba,  material odbija tekočino, je  udoben zelene ali modre barve, velikost  XL, a  100. Kot npr.: NESTERILNI  zaščitni  plašč BARRIER, velikost  XL, a 100</t>
  </si>
  <si>
    <t xml:space="preserve">
Zaščitni plašč iz staničevinskega papirja, z elastiko na zapestju in za pasom. Ne prepušča vode, dolžina 125cm, kot npr.: Zaščitni plašč Omnia, velikosti L in XL, a 50</t>
  </si>
  <si>
    <t>50/sc</t>
  </si>
  <si>
    <t>Kirurška kapa s fiksnimi trakovi. Potisk v beli barvi, z motivom metuljev. Pakiranje: 100 kos, kot npr.: Kirurška kapa Omnia, a 100</t>
  </si>
  <si>
    <t>Preizkušane rokavice za enkratno  uporabo,nepudrane, iz  lateksa,hipoalergene različnih  velikosti(XS,S,M,L,XL),  prilegajoče se levi in desni,  brezšivne, zagotavljajo dober  občutek prijemanja, močnejše, s  praktičnim zavitim robom,  pakirane v praktičnem kartonu,  kot.npr. duoSHIELD,  a 100  kosov/1sc</t>
  </si>
  <si>
    <t>Zaščitne obrazne maske iz  umetnega materiala, tip II, latex  free, z nosno oporo, brez niklja, z  elastično gumico, s trojnim  filtermedijem(tri slojna), brez  steklenih vlaken  je namenjena za  zaščito pred vdorom  mikroorganizmov, telesnih  tekočin in krvi(v zaščitne namene  osebja in bolnikov), kot npr.  KIMBERLY CLARK, a  50  kosov/sc</t>
  </si>
  <si>
    <t>Zaščita za obraz iz umetne  prozorne mase, ki ščiti obraz   pred finimi delci, ki nastajajo med  poliranjem in brušenjem,  uporabljajo jo lahko tudi osebe,  ki nosijo korekturna očala in  masko, kot npr. M+W  SCHUTZSCHILD 701-VISIR, a  90g, 99% UV  zaščita+nadomestna stekla za  vizir, a 5 kosov.</t>
  </si>
  <si>
    <t>Nadomestna vizir stekla za  zaščito za obraz iz umetne  prozorne mase, ki ščiti obraz   pred finimi delci, ki nastajajo med  poliranjem in brušenjem,  uporabljajo jo lahko tudi osebe,  ki nosijo korekturna očala in  masko, kot npr. M+W  SCHUTZSCHILD 701-VISIR,  nadomestna stekla za vizir, a 5  kosov.</t>
  </si>
  <si>
    <t>Prevleke za obuvala so  enostavna in praktična zaščita za  obuvala, namenjene so uporabi v  prostorih, kjer je zahtevana  visoka stopnja čistosti, so iz  lahke vlaknovine. Na spodnjem  delu stopal imajo ojačano  površino, ki onemogoča drsenje,  kot npr.Negasoft prevleka za  obuvalo a100 raffin</t>
  </si>
  <si>
    <t>070178</t>
  </si>
  <si>
    <t>071204</t>
  </si>
  <si>
    <t>071414</t>
  </si>
  <si>
    <t>Papirnata Brisača zlož.C-zlo plus 25x30  nebeljene so reciklirane,dobro vpojne,  dvoslojne papirnate brisače - zloženke  C  zložene za pripadajoči podajalnik brisač, kot  npr.:  papirnate brisače  ZLOŽ.C-ZLO PLUS, dimenzije 25X30 ZEL., a 3120</t>
  </si>
  <si>
    <t>50par/sc</t>
  </si>
  <si>
    <t>NON-lateks  sterilne  rokavice so  najbolj inovativna in  tehnološko napredna linija  kirurških rokavic.  Zdravstvenim  delavcem in bolnikom  omogočajo najvišjo zaščito pred   alergijskimi  kožnimi reakcijami, in  bakterijskimi  ter virusnimi  okužbami, ne glede na kirurško  okolje, izdelane skladno s standardi EN556, ISO  11137-1, ISO 13485, ISO 9001. GAMMEX  nitrilna  antibakterijska rokavica je prva  antibakterijska(protimikrobna)  rokavica, ki ščiti pred okužbo  dokazano do 99,9% gram- negativnih in gram-pozitivnih  bakterij in drugih sevov že 1  minuto po uporabi, različne velikosti: 6, 6,5, 7, 7,5, 8, kot  npr.: KIRURŠKE STERILNE ROKAVICE GAMEX PF(puder frei), vel.: 6,0, 6,5, 7.0, 7,5, 8,0, a 50 parov, Ansell</t>
  </si>
  <si>
    <t>Ščetka za kir.umiv.rok jod,  enostavna uporaba 2 v 1,  primerno za umivanje rok pred  kirurškimi posegi,hitra in  dolgotrajna učinkovitost,  učinkovita za MRSA-pozitivne  bolnike,  nevtralen pH, koži  prijazen izdelek,kot npr.Ščetka  za kir.umiv.rok jod C.V.MED  0032110, a30</t>
  </si>
  <si>
    <t>Izredno lahka, tehnološko oblikovana zaščitna očala. Leče se na notranji strani ne rosijo, na zunanji pa so odporne proti praskam. Vidno polje ni omejeno navzdol. Prestavljiv nagib leč. Premaz uvex supravision excellence. Nastavljiva tehnologija X-Twist zagotavlja inovativne možnosti prilagajanja v obliki ergonomsko upognjenega loka z nastavitvijo dolžine. Mehanska trdnost (ustreza udarcu s hitrostjo 45 m/s), EN 166. Mehak, gibek, nedrseč nosni lok za največjo prilagodljivost, udobje in prileganje, velike leče X-tended Eyeshield za boljšo zaščito pred letečimi delci, prahom in umazanijo, Stranski del X-tended Sideshield za večjo zaščito ob straneh3-stopenjski nagib omogoča dobro prileganje oblikam obraza, kot  npr.: UVEX ASTRO i-5, prozorne leče, a 1 kos</t>
  </si>
  <si>
    <t xml:space="preserve"> Pripadajoče polieter lepilo 17 ml</t>
  </si>
  <si>
    <t>17ml</t>
  </si>
  <si>
    <t>kos/254cm</t>
  </si>
  <si>
    <t>Retrakcijska nitka prepojena s 6-hidrat aluminijevim kloridom. Uporablja se za retrakcijo dlesni ob zobu za boljše rezultate zobnega odtisa in hemostazo dlesničnega roba.Prepojeno nitko odrežemo na želeno dolžino s pomočjo rezila, ki po vstavitvi vezene zanke Re-Cord retrakcijske nitke ostanejo odprte. To ustvari rahel in stalen pritisk, ki minimalizira poškodbe mehkega tkiva in preprečuje odmik dlesni. Unikaten način vezave omogoča vnos večje količine hemostatske tekočine. Tkivo se optimalno oblikuje v manj kot 3 minutah, kot npr.: Re-Cord nano(Cercamed) retrakcijska nitka različnih velikosti: 000, 00, 0, 1, 2, 3, a 254 cm nitke.</t>
  </si>
  <si>
    <t xml:space="preserve">Zaščitne respiratorne maske ffp2 z zaušesnimi trakovi poznane tudi kot N95 so namenjene za uporabo tako v zdravstvenih sistemih kot za splošno populacijo in so narejene iz 4-ih plasti. notranja in zunanja plast sta narejeni iz netkanega veznega polimera medtem ko sta vmesni plasti narejeni iz filtracijskega polimera. Maske tipa FFP2 morajo zadržati najmanj 94% teh delcev. Testirano in certificirano  EN149:2001+A1:2009, CE2841,ISO 9001 : 2015  /   ISO10002 :2018  /  ISO13485 : 2016  /   ISO14001: 2015   /   ISO45001: 2018, kot npr.: a 50 </t>
  </si>
  <si>
    <t>Papir zašč.za pladnje Z  moder,zelen,oranžni; različne barve a250,ampri</t>
  </si>
  <si>
    <t>Prednosti Walser Dental matrik  O  oblike (Dr. Walser Dental  GmbH) -za  razliko od običajnih  matrik in  sekcijskih matrik lahko  postavite ali  odstranite Walser  matriko z enim  gibom,klikom. Pri  izdelavi dveh  površinskih  restavracij in  razpoložljivih  medzobnih prostorov,  prav  posebno primeren za   kompozite,popolno prileganje  brez  zagozd, možnost  sterilizacije,  pacient lahko zapre  usta in ugrizne,  ko je matrika v  ustih, izjemno tanki  matrix  trakovi,različnih oblik,kot   npr.Walser Matrix O-oblike-en   oprijem,click in že ustreza, za  velike  tri ali večploskovne   zalivke,velikosti:5(5,0mm), 6(6,5mm), 6c(5/8mm), 7(5,0mm), 8(6,5mm), 9(5,0mm), 10(6,5mm), 15(5,0mm), 10(6,5mm), 16(6,5mm), 19(8,0mm), 20(8,0mm), 25(5,0mm)</t>
  </si>
  <si>
    <t>Miniaturni aplikatorji (kosmateni)  z  upogljivim plastičnim držalom,  za  natančno aplikacijo tekočin in  gelov  v plastični škatli z drsnim  pokrovom,  različnih velikosti,kot  npr.Mini  Aplikatorji Microbrush  Plus, različnih  velikosti(barv):   beli,rumeni,modri,zeleni,oranžni,vijolični, a100 kosov.</t>
  </si>
  <si>
    <t>Tračna matrica za napenjalec iz   nerjavečega jekla za lažjo  izdelavo  zalivk v transkaninem  sektorju, kot  npr. TRAČNA  MATRICA (Interdent)  debeline 0,035 mm, širine 7mm,              a  25 kosov.</t>
  </si>
  <si>
    <t>Prolene šivi 6-0, M-3 iglo VB, 45  cm,  z modro žarilno nitko je  sintetični, monofilament, šivi se  ne absorbirajo,površina je zelo  gladka in  zmanjšuje trenje pri  prehodu skozi tkivo, je modre  barve za povečanje  prepoznavnosti, za oralno  kirurgijo kot npr.: Prolene šivi 6- 0, M-3 iglo VB, 45 cm (Ethicon),  8750G , a 12 šivov.</t>
  </si>
  <si>
    <t>ROEKO LUNA vatne zobne   rolice,dolžina 38mm, beljene brez   klora, s povečano vpojnostjo  sline,  stabilne, kot npr.ROEKO  LUNA,  velikosti: 1(8mm), 2 (10mm), 3(12mm), 4(14mm),  a 300g(ROEKO)</t>
  </si>
  <si>
    <t>LUNA otroške vatne rolice -   tamponi, kratke(30mm) s  povečano  vpojnostjo sline,  stabilne, beljene  brez klora,  10mm, kot npr. LUNA  FOR  KIDS 2, a 200kom (ROEKO)</t>
  </si>
  <si>
    <t>Endo-eze igle za izpiranje   kanalov,fine metalne kanile,  dolžine  25mm, s specialno  zaobljenim  vrhom. Kanila ima  odprtino na  strani, zato se  zmanjša možnost  vbrizgavanja  tekočine čez apex, kot  npr.:  Endo-Eze Tips 18 Gauge, REF/UP 345 (Ultradent 20), a 20</t>
  </si>
  <si>
    <t>070205</t>
  </si>
  <si>
    <t>070200</t>
  </si>
  <si>
    <t>24 kos/sc</t>
  </si>
  <si>
    <t>Nesterilne 12-slojne gaza  komprese  5x5 cm se uporabljajo  za vpijanje pri operacijskih  posegih, za čiščenje ran, v  higienske namene.Gaza, iz katere  so izdelane komprese, je mehka  in iz 100 % bombaža. Izdelek je  nesterilen, kot npr. Tosama  kompresa iz gaze 5x5cm, 12- slojna , a 100 kosov v papirnati  vrečki</t>
  </si>
  <si>
    <t>Fleksibilna silikonska posoda za   mešanje alginata, mavca in  vložnih  mas, lahko čiščenje, kot  npr. M + W  posoda za mešanje  mavca: velikost  2, velika 13cm  in 11cm visoka</t>
  </si>
  <si>
    <t>Nastavki za aplikacijo za   endodontsko ispiranje, na voljo v  štirih dolžinah in dveh velikostih, ki  omogočajo preprosto aplikacijo in  irigacijo endodontskih zdravil in  dezinfekcijskih tekočin, na voljo  v  dolžini: 17mm (BELE) ter dveh  različnih  velikostih (29 in 30 GA).  Kanila vsakega NaviTip-a je rahlo  toga, vendar je na konici prožna,  kar omogoča enostavno navigacijo  ukrivljenih kanalov.  Kot npr.:   NaviTip® Tips (Ultradent), BELA, dolžine  17 mm in velikostih 29 ali 30 GA).</t>
  </si>
  <si>
    <t>Nastavki za aplikacijo za   endodontsko ispiranje, na voljo v  štirih dolžinah in dveh velikostih, ki  omogočajo preprosto aplikacijo in  irigacijo endodontskih zdravil in  dezinfekcijskih tekočin, na voljo  v  dolžini: 21mm (RUMENI) ter dveh  različnih  velikostih (29 in 30 GA).  Kanila vsakega NaviTip-a je rahlo  toga, vendar je na konici prožna,  kar omogoča enostavno navigacijo  ukrivljenih kanalov.  Kot npr.:   NaviTip® Tips (Ultradent), RUMENA, dolžine  21 mm in velikostih 29 ali 30 GA).</t>
  </si>
  <si>
    <t>Nastavki za aplikacijo za   endodontsko ispiranje, na voljo v  štirih dolžinah in dveh velikostih, ki  omogočajo preprosto aplikacijo in  irigacijo endodontskih zdravil in  dezinfekcijskih tekočin, na voljo  v  dolžini: 25mm (MODRI) ter dveh  različnih  velikostih (29 in 30 GA).  Kanila vsakega NaviTip-a je rahlo  toga, vendar je na konici prožna,  kar omogoča enostavno navigacijo  ukrivljenih kanalov.  Kot npr.:   NaviTip® Tips (Ultradent), SVETLO MODRA, dolžine  25 mm in velikostih 29 ali 30 GA).</t>
  </si>
  <si>
    <t>Nastavki za aplikacijo za   endodontsko ispiranje, na voljo v  štirih dolžinah in dveh velikostih, ki  omogočajo preprosto aplikacijo in  irigacijo endodontskih zdravil in  dezinfekcijskih tekočin, na voljo  v  dolžini: 27mm (ZELENI) ter dveh  različnih  velikostih (29 in 30 GA).  Kanila vsakega NaviTip-a je rahlo  toga, vendar je na konici prožna,  kar omogoča enostavno navigacijo  ukrivljenih kanalov.  Kot npr.:   NaviTip® Tips (Ultradent), ZELENA, dolžine  27 mm in velikostih 29 ali 30 GA).</t>
  </si>
  <si>
    <t>Tekoča krema za roke z izbranimi  zaščitnimi snovmi, kot npr.  OROCREME (OCC), a 200ml  dozirna steklenička</t>
  </si>
  <si>
    <t>Igrače različne, kot npr.:Farmer Miratoi No.3,  Zoo Miratoi No.4, a 100(HAGER Werken)</t>
  </si>
  <si>
    <t>Igrače Prstani otroški, kot npr.: Miratoi No.6, a 100(HAGER Werken)</t>
  </si>
  <si>
    <t>Igrače Rolka, kot npr.: Miratoi No.17, a 50(HAGER Werken)</t>
  </si>
  <si>
    <t>Igrače Skrinjice za zobke, kot npr.: Miratoi No.13, a 100(HAGER Werken)</t>
  </si>
  <si>
    <t>071822</t>
  </si>
  <si>
    <t>Igrača Antistres, oblika zoba, material poliuretan, dimenzije 64x54x38,5 mm</t>
  </si>
  <si>
    <t>071429</t>
  </si>
  <si>
    <t>1kos</t>
  </si>
  <si>
    <t>Igrače Žogice-skokice, premer 2,5 cm, kot npr.: Miratoi No.8, a 100(HAGER Werken)</t>
  </si>
  <si>
    <t>ŠČITNIK za inštrumente za sterilizacijo, mali št. 1, 5,1X12cm</t>
  </si>
  <si>
    <t>ŠČITNIK za inštrumente za  sterilizacijo, srednji št. 2</t>
  </si>
  <si>
    <t xml:space="preserve">Losjon za nego rok. Z rastlinskimi olji in pantenolom ohranja kožo gladko in voljno. Povišuje vsebnost vlage v koži. Emulzija olje v vodi (O/W). Sestavine: aqua, dikaprilil eter, gliceril stearat, katearet-20, glicerin, koko-kaprilat/kaprat, pentilen glikol, ketearet-12, ketearil alkohol, ketil palmitat, octil dodekanol, pantenol, ketil alkohol, heksildecil laurat, heksildekanol, akrilati/C10-30 alkil akrilat križni polimer, 2-bromo-2nitropropan-1, 3-diol, natrijev citrat, kot npr.: Baktolan lotion, 350 ml
</t>
  </si>
  <si>
    <t>350ml</t>
  </si>
  <si>
    <t xml:space="preserve">Dezinfekcijsko  sredstvo  za  roke, na  osnovi alkohola, ki   učinkuje  zoper  bakterije in viruse (HBV, Antigentest,  BVDV surogatvirus, HCV, HIV,  Herpes,   Rota,  vaccinia,  papovavirus).  Razkužilo  je neobarvano in brez vonja, z dobro  preizkušenim kompleksom za nego kože,  pakiiranje 1 l. Dokazano povečuje  vlažnost kože,kirurška dezinfekcija rok,  celovito deluje proti bakterijam,  kvasovkam in virusom z ovojnico, ima  odlično takojšen učinek kot npr.:  STERILLIUM  1L </t>
  </si>
  <si>
    <t>Dezinfekcijski robčki na osnovi alkohola so pripravljeni robčki za  takojšnjo uporabo. Omogočajo  prihranek časa, hitro dezinfekcijo  in čiščenje medicinskega inventarja in vseh  vrst površin, imajo širok spekter delovanja Dezinfekcijski robčki s 70% alkoholom so namenjeni za profesionalno rabo na različnih področjih zdravstva, ki zahtevajo hitro delovanje in široko pokritost učinkovitosti proti mikroorganizmom. V skladu z evropskimi testnimi metodami dokazana učinkovitost standarda EN 14476 proti referenčnemu testnemu virusu Vaccinia virus torej zajema vse viruse v ovojnici, vključno s SARS-CoV-2.
Učinkovitost:virucidno,baktericidno,fungicidno, tuberkulocidno,SARS-CoV-2 (2019 novi koronavirus)
Pakiranje: 125 kosov na zavoj</t>
  </si>
  <si>
    <t>125 kos/zav</t>
  </si>
  <si>
    <t>100 m</t>
  </si>
  <si>
    <t>Artikulacijski papirji ravni 40µ- 80µ s  katerimi ugotavljamo  okluzijske in  artikulacijske motnje  pri naravnih  zobeh, zalivkah ali  protetičnih  nadomestkih, kot  npr. :  raven,moder,12  blokov,a10 lističev</t>
  </si>
  <si>
    <t>Artikulacijski papirji v obliki  podkve  40µ-80µ s katerimi  ugotavljamo  okluzijske in  artikulacijske motnje pri  naravnih  zobeh, zalivkah ali  protetičnih  nadomestkih, kot npr. : podkev, modra, 6  blokov,  a 10 lističev</t>
  </si>
  <si>
    <t>Artikulacijski papirji ravni 40µ- 80µ s  katerimi ugotavljamo  okluzijske in  artikulacijske motnje  pri naravnih  zobeh, zalivkah ali  protetičnih  nadomestkih, kot  npr. :  raven, modro- rdeč, 12 blokov, a 10  lističev</t>
  </si>
  <si>
    <t>Artikulacijski papirji v obliki  podkve  40µ-80µ s katerimi  ugotavljamo  okluzijske in  artikulacijske motnje pri  naravnih  zobeh, zalivkah ali  protetičnih  nadomestkih, kot npr. : podkev, modro-rdeča, 6  blokov,  a 10 lističev</t>
  </si>
  <si>
    <t>Polirni diski, ekstra tanki in   fleksibilni, prevlečeni z  aluminijevim  oksidom za težko  dostopna  področja, velikosti  9,5 mm, kot npr. SOF-LEX XT  POP-ON (3M ESPE),  grobe(C),  srednje(M), fine (F) in ekstrafine (SF) zrnatosti, kot  npr. SOF - LEX  XT POP - ON (3M  ESPE), velikosti 9,5mm,  grobosti C,M,F  in SF,  a 50 kosov.</t>
  </si>
  <si>
    <t>Polirni diski, ekstra tanki in   fleksibilni, prevlečeni z  aluminijevim  oksidom za težko  dostopna  področja, velikosti 12,7 mm, grobe(C),  srednje(M), fine (F) in ekstrafine (SF) zrnatosti kot  npr. SOF- LEX XT POP-ON (3M  ESPE), velikosti 12,7mm,  grobosti  C,M,F in  SF, a 50 kosov.</t>
  </si>
  <si>
    <t>Set polirnih diskov, ekstra tankih in fleksibilnih, prevlečenih z  aluminijevim  oksidom za težko  dostopna  področja,  velikosti 12,7mm, kot npr. SOF-LEX XT POP-ON (3M ESPE), sortiman, velikosti 12,7mm: set:  8x30 diskov,  grobe, srednje,  fine  in ekstrafine  zrnatosti +  1mandrela za kolenčnik</t>
  </si>
  <si>
    <t>Set polirnih diskov, ekstra tankih in fleksibilnih, prevlečenih z  aluminijevim oksidom za težko  dostopna  področja, velikosti 9,5 mm, kot npr. SOF-LEX XT POP-ON (3M ESPE) sortiman,  velikosti  9,5mm : set:  8x30  diskov,  grobe, srednje,  fine in  ekstrafine  zrnatosti + 1mandrela  za kolenčnik</t>
  </si>
  <si>
    <t>Polirni brusni trakovi iz visoko   odpornega poliestra v  dispenzerju z  rezilom za končno  obdelavo in  poliranje v  interproksimalnih  kontaktih za  vse vrste zalivk, zelo  tanki,  upogljivi in odporni,kot npr.: ROEKO 30µ(zeleni), 40µ(modri) in 60µ(beli), a 4mm x dolžina 10m v dispenzerju</t>
  </si>
  <si>
    <t xml:space="preserve">Poliesterski trakovi za končno obdelavo in poliranje.
Enostavno oblikovanje, končna obdelava in poliranje v interproksimalnih kontaktih, primerni za steklaste ionomere in kompozite. Prednosti: zelo tanki in upogljivi, da lahko sežejo med tesne interproksimalne prostore, odporni na obrabo, abrazivni delci so čvrsto povezani s površino traku.
Štiri stopnje zrnatosti grobi(moder), srednje grobi(zelen), fini(siv), extra fini(roza), a 10m v  kolutu, kot npr.: EPITEX  Translucentna matrica, 8mmx10 m, Groba (modra), 10 m, Srednja (zelena), 10 m, Fina (siva), 10 m, Zelo fina (rdeča), 10 m
</t>
  </si>
  <si>
    <t>Jekleno karbonski trakovi iz  nerjavečega  jekla za aproksimalno  obdelavo  kompozitov,  steklastoionomernih  cementov in  amalgamskih zalivk in   odstranjevanja viškov po  cementiranju.  So različnih grobosti  (zrnatosti) obojestransko  zrnati,  žlahtni korund, se sterilizirajo, kot   npr. Jekleno karbonski    trak,enostranski,različnih grobosti   (coarse,medium, fine) in širine  4mm,  a 12</t>
  </si>
  <si>
    <t>Interproksimalni trakovi z nosilci se uporabljajo  za odstranjevanje cementa po cementiranju kron, mostičkov, inlejev, onlejev ali lusk. Uporabljajo se za dodelavo in poliranje interproksimalnih zalivk ter za odstranjevanje odvečnega polnila. Za zobozdravstvene higienike, da omogočijo odstranitev razbarvanja, do katerega ni mogoče dostopati z njihovimi instrumenti. Pri interproksimalni redukciji (IPR), ki se uporablja za zmanjšanje interproksimalne sklenine med ortodontskimi posegi, kot npr.: StripFix nosilec diamantnega traka: modri, rdeči, rumeni, beli, a10(EDENTA)</t>
  </si>
  <si>
    <t>Pripadajoče držalo za Stripfix(EDENTA)</t>
  </si>
  <si>
    <t>SET-Komplet za končno obdelavo StripFIX , kot npr. StripFix SF-SET1(5 kosov+ročaj za Stripfix),EDENTA</t>
  </si>
  <si>
    <r>
      <t>Jekleni polirni trakovi z diamantnim aktivnim delom, na voljo v različnih debelinah, barvno kodirani: modri (normalno zrnat), rdeči(finozrnat), rumeni(izjemno drobnozrnat), velikost: 147 mm x 3,75 mm, kot npr.: EDENTA</t>
    </r>
    <r>
      <rPr>
        <i/>
        <sz val="10"/>
        <color theme="1"/>
        <rFont val="Calibri"/>
        <family val="2"/>
        <charset val="238"/>
        <scheme val="minor"/>
      </rPr>
      <t xml:space="preserve"> :                                                                                                              -</t>
    </r>
    <r>
      <rPr>
        <sz val="10"/>
        <color theme="1"/>
        <rFont val="Calibri"/>
        <family val="2"/>
        <charset val="238"/>
        <scheme val="minor"/>
      </rPr>
      <t>Modra barva (normalno zrnato), velikost delcev 45 mikronov, debelina 0,13 mm.
-Rdeča barva (finozrnat), 30 mikronska granulometrija, debelina: 0,10 mm.
-Rumena (izjemno fino zrnata), velikost delcev 15 mikronov,
debelina 0,08 mm.</t>
    </r>
  </si>
  <si>
    <t>Nanašalnik za preparate v  kartušah  za 1:1 ali 1:2 kartuše (50ml),kot npr.  NANAŠALNIK  TIPA 2(Voco)</t>
  </si>
  <si>
    <t xml:space="preserve">
Perforirani zaključni diamantni trakovi so zasnovani za popoln nadzor med interproksimalno redukcijo, oblikovanjem in konturiranjem. Trakovi omogočajo enostaven dostop in natančno ročno zmanjšanje emajla, kar ima za posledico gladek, naraven lak. Perforirana oblika pomaga pri odstranjevanju naplavin, zagotavlja boljšo vidljivost, nadzor in prilagodljivost. Enostranski trak iz nerjavnega jekla, odporen na lomljenje in raztezanje, za večkratno uporabo, avtoklaviranje, dolžina 147 mm, 3,75 mm, kot npr.:
 -Edenta diamantni zaključni trakovi perforirani, 16 mm,     15um, 3,75mm, rumeni,  a10                                                                                                              -Edenta diamantni zaključni trakovi perforirani, 16 mm,      30 um, 3,75 mm, rdeči,  a10                                                                                           -Edenta diamantni zaključni trakovi perforirani, 16 mm,                      45 um, 3,75 mm, modri, a10</t>
  </si>
  <si>
    <t xml:space="preserve">POSODA ZA MAVEC FI 130 mm, iz mehke gume, konična oblika, kot npr.: KAUFMANN POSODA ZA MAVEC </t>
  </si>
  <si>
    <t>Material za šivanje Prolene monofilament modra, kombinacija igla-nit , USP 5-0, dolžina niti 45 cm 16 mm sintetični  monofilament,  se ne absorbira, za sterilno  kirurško šivanje, sestavljen iz  izotaktičnega kristalnega  stereoizomera iz polipropilena,  sintetičnega  poliolefina, barva  šivov je modra, poveča  prepoznavnost,njegove  prednosti so minimalna  odzivnost tkiv in vzdržljivost, sterilno pakiranje kot  npr.: PROLENE MONOFIL 5-0   MPP868 1H(PS-3),45cm DS  MPASS,  36 kosov v škatli.</t>
  </si>
  <si>
    <t>4/0 16 mm prolenski šiv, monofilament, modra, 3/8 krožno reverzno rezanje, 45 cm,monofilamentni šiv iz polipropilena. Prolene šivi, ki so na voljo v modrih ali prozornih barvah, zagotavljajo trajno zadrževanje natezne trdnosti v tkivu, tudi v spremljanju dogodkov. Tako izjemne gladke, za hitro prehod skozi tkivo, upogljive za enostavno zavezovanje vozlov, kot npr.: 4/0 16 mm Ethicon prolenski šiv, monofilament, modra, 45 cm, pk 36. Ref: EH7764H</t>
  </si>
  <si>
    <t>Matrice IVORY iz nerjavečega  jekla  z okroglimi luknjicami, se  sterilizirajo,  za lažje oblikovanje  zalivk na  premolarjih,različne velikosti, kot npr.  MATRICE  IVORY   (HAHNENKRATT),premolarske, debeline 0,04mm, velikosti  srednje  št.12,  široke   št.13</t>
  </si>
  <si>
    <t>Matrice IVORY iz nerjavečega  jekla  z okroglimi luknjicami, se  sterilizirajo,  za lažje oblikovanje  zalivk na  molarjih, različne velikosti, kot npr.  MATRICE IVORY   (HAHNENKRATT),molarske, debeline 0,04mm, velikosti široke  št.16, srednje   št.15, ozke   št.14</t>
  </si>
  <si>
    <t xml:space="preserve">Celuloidni (poliesterski) trak, narezani,  odporen na trganje za interkanini sektor,  debeline 0,05mm,širine 6mm, kot npr.Poliesterski trak (Interdent),narezani 6mmx80mm,  a 100 kosov </t>
  </si>
  <si>
    <t xml:space="preserve">
Pregibni čopiči za enkratno uporabo na držalu.
Ročaj lahko enostavno upognete v različnih smereh, kar
omogoča lažje rokovanje z različnimi tekočinami. Na voljo v 4 različnihbarvah-moder, rdeč, zelen, rumen, kot npr.: čopič na držalu-pregiben, v 4 različnih barvah-moder, rdeč, zelen, rumen,100 kosov(Henry Schein dental)
</t>
  </si>
  <si>
    <t>100kos/zav</t>
  </si>
  <si>
    <t>Mehki ali trdi čopiči za enkratno  uporabo za  nanašanje materialov  nizke  viskoznosti, se pritrdijo na  držalo za  čopiče, a 50</t>
  </si>
  <si>
    <t>Držala za čopiče za ojestransko pritrditev čopičev  ter vivabrush  čopičev</t>
  </si>
  <si>
    <t>Gorilna vrvica za špiritni gorilnik,   pletena ,okrogla,6mm, kot   npr.Gorilna vrvica BECHT,  št.458, a  1m.</t>
  </si>
  <si>
    <t>Mešalne kanile za Provicol QM Quick mix, Structur 2/3, Premium Quick mix ..kot npr. Mešalne kanile tipa 10 ali 6 (Voco), a  50  kosov</t>
  </si>
  <si>
    <t>Aplikacijske  kanile za  Cimaro, Amaris Gingiva, clinpro, kot npr.kanile tipa 45(Voco), a 100   kosov</t>
  </si>
  <si>
    <t>100kos/sc</t>
  </si>
  <si>
    <t>Mešalni nastavki za Fit Test C&amp;B in Bifix Temp, kot npr.Mešalne kanile tipa 9(Voco), a 50   kosov</t>
  </si>
  <si>
    <t>Aplikacijske kanile za Quick up, Twinky Star Flow, Flow …kot npr. aplikacijske kanile tipa 44(VOCO)</t>
  </si>
  <si>
    <t>Aplikacijske kanile za Calcimol LC, LC DAM, kompozit, kot npr.aplikacijske kanile tip 41 ali 46(VOCO), a100 ...</t>
  </si>
  <si>
    <t>Blue Micro Tips, Aplikacijski nastavki za etch gel, velikosti 25ga, 0,5x13mm, a100(Omni Dent)</t>
  </si>
  <si>
    <t xml:space="preserve">Black Mini Brush tips, Plastični nastavek s ščetko na vrhu, črne barve. Primeren za aplikacijo manj viskoznih tekočin. Debelina 1.0mm, a20
</t>
  </si>
  <si>
    <t xml:space="preserve">Metal Dento-Infusor Tip, Aplikacijski nastavek s ščetkico na vrhu. Primeren za aplikacijo hemostatskih reagentov. Rumene barve, velikosti 20 ga, kot npr. a20(Ultradent)   </t>
  </si>
  <si>
    <t>Aplikatorji IGLE Blue Mini Dento-Infusor 1,2mm, kot npr. a20x(Ultradent)</t>
  </si>
  <si>
    <t>MEŠALNE KANILE  za Gradio Core, rebildo DC, kot npr. MEŠALNE KANILE TIPA 11(VOCO)  A50  KOS</t>
  </si>
  <si>
    <t>Nastavki INTRAORALNI za KAPSULE RelyX, Ravni, a10  kosov</t>
  </si>
  <si>
    <t>MICRO CAPILARY LUER TIPS, premer 0,40, spitze 10(modre) ali 5 mm(zelene), a20, kot npr.Ultradent</t>
  </si>
  <si>
    <t>Kanila aplikacijska typ lll, plastična, a30</t>
  </si>
  <si>
    <t>Plastična aplikacijska kanila za lažje vnašanje zdravila v kanal, za apexcal a15</t>
  </si>
  <si>
    <t>Zbiralnik za igle iz plastike,  kopolimerja in polipropilena.  odporni na topila. Barvila s  katerimi so obarvana ne smejo  vsebovati kadmija in drugih  težkih kovin. lahko se  upepelijo, okrogel, kapaciteta  1,5l</t>
  </si>
  <si>
    <t xml:space="preserve"> Majhni žigi različnih velikosti, ki se uporabljajo za enostavno in hitro okluzijsko modulacijo stranskih kompozitnih zalivk, preden se kompozitni material polimerizira; s tem prihranimo čas za potrebne prilagoditve. Prosojna plastika, se lahko razkuži. Molar in premolar za enkratno uporabo v 16 različnih velikostih in oblikah, ločenih na zgornjo/spodnjo čeljust in desno/levo čeljust,številka zoba je navedena na vrhu žiga za lažjo identifikacijo, kot npr.: Occlu-Print Refill, a10 po številki zoba: 15,15,16,17,24,25,26,27,34,35,36,37,44,45,46,47</t>
  </si>
  <si>
    <t>Periodontalni oralni gel za parodontalno nego, namenjen lajšanju vnetnih stanj pri odraslih, kot so vnetje dlesni, krvavenje, umik dlesni in gingivalni žepki.Edinstvena povezava naravnih sestavin : nageljnove žbice,izvleček semena Citrus Paradisi,izvleček cvetov Calendula officinalis,izvleček listov Alchemilla vulgaris,pomaga olajšati občutljive dlesni. Posebna konica parodontalne brizge za učinkovitejše apliciranje, kot npr.: KLIRICH® PRO
komplet 2 injekcijskih brizg Klirich® Pro (3 ml) + 12 upognjenih koničnih aplikatorjev za enkratno uporabo</t>
  </si>
  <si>
    <t>2brizgi/12konic</t>
  </si>
  <si>
    <t>KLIRICH® PRO-Pripadajoči upognjeni konični aplikatorji za enkratno uporabo</t>
  </si>
  <si>
    <t>Peroralni parodontalni gel za uporabo v ustni votlini odraslih za zmanjšanje vnetnih stanj, kot so gingivitis, krvavitve, recesija dlesni, gingivalni žepi.Razvit z naravnimi sestavinami:Ekstrakt  semen/lupine Citrus paradisi,izvleček cvetov Calendula officinalis,izvleček listov Alchemilla vulgaris, kurkumin izvleček Stevia rebaudiana,olje popkov Eugenia caryophyllus, cetilpiridinijev klorid,natrijev hialuronat,natrijev karbonat. Ubije do 99,999 % vseh testiranih mikroorganizmov, kot npr.:  Klirich® Home 3 x 4ml injekcijski peresniki</t>
  </si>
  <si>
    <t>3/pak</t>
  </si>
  <si>
    <t>Plastični elastični grizni bloki za odpiranje ust
za zanesljivo ohranjanje odprtih ust.Komplet vključuje posebno navijalo za lica,idealno za daljša zdravljenja,
avtoklaviranje, kot npr.: Mirahold-Block Mini Set(HAGER &amp; WERKEN)</t>
  </si>
  <si>
    <t>XIOS XG držala senzorja s pripadajočimi obroči so namenjena uporabi v kombinaciji s XIOS XG intraoralnimi senzorji, kot npr.: AimRight Aiming Ring rdeč, rumen, moder</t>
  </si>
  <si>
    <t>Pripadajoči XIOS nosilci intraoralnega senzorja so namenjena uporabi v kombinaciji s XIOS intraoralnimi senzorji. So različnih barv: modra, rdeča, rumena in siva, a100 kosov  pakiranje</t>
  </si>
  <si>
    <t>Glede na delo v plošči iz lateksa se naredi od ene (pri endodontskem zdravljenju enega zoba) do več (pri zdravljenju kariesa ) lukenj. Luknje so narejene s posebno napravo (štanca) z več luknjami različnih premerov od 1 do 2 mm.Fit koferdam držalo 0</t>
  </si>
  <si>
    <t>32/pak</t>
  </si>
  <si>
    <t>Cofferdam je namenjen izolaciji enega ali več strojno obdelanih zob od preostalega dela ust med zdravljenjem. Najpogosteje je koferdam kos gume velikosti 15 × 15 cm, narejen, kot rokavice iz lateksa, iz soka brazilske hevee . Kemično je cis-1,4-poliizopren. Opna je na voljo v različnih debelinah (5 velikosti) in različnih barvah (modra, zelena, bež), kot npr.: koferdam opna Dental Dam 6x6, a32</t>
  </si>
  <si>
    <t>Pripadajoča šablona za koferdam za lažjo namestitev koferdama, a1</t>
  </si>
  <si>
    <t>Da bi opno  pritrdili v raztegnjenem stanju in ustvarili dostop do operacijskega polja, se uporabljajo okvirji, kovinski. Večina okvirjev je v obliki črke U, tako da je spodnji del na bradi, odprt del pa v predelu nosu,  
kot npr.: kovinski koferdamski okvir na voljo v 3 velikostih, izbirate med: S, M, L., kot npr.: RUBBER-DAM OKVIR ZA KOFERDAM 1 KOS</t>
  </si>
  <si>
    <t xml:space="preserve">Za pritrditev koferdama na zobe se uporabljajo različne naprave. Te vključujejo: sponke (objemke) - so kovinske in plastične. Obstaja veliko načinov za nanašanje koferdama. Tehnika je odvisna predvsem od oblike sponke:                                       SPONKE brez kril, kot npr.:                                                                                        Dvokrilne sponke brez kril št. W2A 	
Dvokrilne sponke brez kril št. 22	
Dvokrilne sponke brez kril št. 27	
Dvokrilne sponke brez kril št. 29	                                                                                                                                                    </t>
  </si>
  <si>
    <t>071799</t>
  </si>
  <si>
    <t>Kljukice za gold reciproc, a5</t>
  </si>
  <si>
    <t>5/pak</t>
  </si>
  <si>
    <t xml:space="preserve">Za pritrditev koferdama na zobe se uporabljajo različne naprave. Te vključujejo: sponke (objemke) - so kovinske in plastične. Obstaja veliko načinov za nanašanje koferdama. Tehnika je odvisna predvsem od oblike sponke:                        SPONKE s krili, kot npr.:                                                                                         Bikuspidna spona s krili št. 00	
Bikuspidna spona s krili št. 0                                                     Bikuspidna spona s krili št. 206	
Bikuspidna objemka s krili št. 207
Bikuspidna spona s krili št. 209	
Bikuspidna spona s krili št. 208	
Bikuspidna spona s krili št. 2	
Bikuspidna spona s krili št. 2A                                 </t>
  </si>
  <si>
    <t xml:space="preserve">
Pripadajoče sponke za koferdam  številke:  9, 1,5, 56, 203 in 205, 7, 56, 201, 202,  210, 211, 0, 2 , P1, P2, 18 200, 201, 202, 203, 204, 205, 138, 139, a1	</t>
  </si>
  <si>
    <t>Pripadajoči obroči iz niklja in titana ustvarjajo enakomerno silo za ločevanje zob, nato pa se po uporabi vrnejo v prvotno obliko, kar pomaga zagotoviti tesno tesnilo dlesni in anatomsko oblikovano restavracijo. Zasnova z obročastimi zobmi pomaga, da sistem ostane stabilen na močno poškodovanih zobeh. Obročke je mogoče zložiti za več restavracij hkrati. Obročasti zobci ohranjajo prileganje zobu, ki dopolnjuje zagozdo in deluje z matriko za tesnjenje in oblikovanje restavracije, kar zmanjšuje bliskavico in čas, porabljen za končno obdelavo, kot npr.: PALODENT obročki: univerzalni(molarski-svetlo modri), ozki(premolarski-temno modri), a2</t>
  </si>
  <si>
    <t>2/pak</t>
  </si>
  <si>
    <t>Obročasti zobci ohranjajo prileganje zobu tudi s pomočjo pripadajočih ZAGOZD in delujejo z matriko za tesnjenje in oblikovanje restavracije, kar zmanjšuje čas, porabljen za končno obdelavo. V-oblika zobcev omogoča namestitev zagozd z obeh strani različnih velikosti, kot npr.:  PALODENT ZAGOZDE, majhne(temno modra), srednje(srednje modre) ali velike(svetlo modra), a100</t>
  </si>
  <si>
    <t>Obročasti zobci ohranjajo prileganje zobu tudi s pomočjo pripadajočih  zagozd in delujejo z matriko za tesnjenje in oblikovanje restavracije, kar zmanjšuje čas, porabljen za končno obdelavo. V-oblika zobcev omogoča namestitev zagozd z obeh strani različnih velikosti, kot npr.:  PALODENT WedgeGuards (zagozde z zaščito), majhne, srednje ali velike, a50</t>
  </si>
  <si>
    <t>Sekcijski matrični sistem V3 z obroči iz niklja in titana ustvarja enakomerno silo za ločevanje zob, nato pa se po uporabi vrne v prvotno obliko, kar pomaga zagotoviti tesno tesnilo dlesni in anatomsko oblikovano restavracijo. Zasnova z obročastimi zobmi pomaga, da sistem ostane stabilen na močno poškodovanih zobeh. Obročke je mogoče zložiti za več restavracij hkrati. Obročasti zobci ohranjajo prileganje zobu, ki dopolnjuje zagozdo in deluje z matriko za tesnjenje in oblikovanje restavracije, kar zmanjšuje bliskavico in čas, porabljen za končno obdelavo. V-oblika zobcev omogoča namestitev klina z obeh strani, kot npr.: PALODENT matrica  različnih velikosti: 3,5mm, 4,5mm, 5,5mm, 6,5mm, 7,5mm, a50</t>
  </si>
  <si>
    <t>Sekcijski matrični sistem V3 z obroči iz niklja in titana ustvarja enakomerno silo za ločevanje zob, nato pa se po uporabi vrnejo v prvotno obliko, kar pomaga zagotoviti tesno tesnilo dlesni in anatomsko oblikovano restavracijo. Zasnova z obročastimi zobmi pomaga, da sistem ostane stabilen na močno poškodovanih zobeh. Obročke je mogoče zložiti za več restavracij hkrati. Obročasti zobci ohranjajo prileganje zobu, ki dopolnjuje zagozdo in deluje z matriko za tesnjenje in oblikovanje restavracije, kar zmanjšuje bliskavico in čas, porabljen za končno obdelavo. V-oblika zobcev omogoča namestitev klina z obeh strani. Fina krila v obliki valov se stisnejo in razširijo za enostavno namestitev in zmanjšajo udarce v mehko tkivo, kot npr.: PALODENT EZ Coat matrice različnih velikosti: 3,5mm, 4,5mm, 5,5mm, 6,5mm, 7,5mm, a50</t>
  </si>
  <si>
    <t xml:space="preserve">Sekcijski matrični sistem, razvit za nežno ločevanje zob, da se ustvarijo odlične kontaktne točke pri obnovi votlin razreda II. Ta komplet vsebuje Polydentia myRing Classico, klasičen sekcijski matrični obroč iz nikljevega titana. Ojačan je, da zagotavlja optimalno in nežno ločevalno silo v kombinaciji s priloženimi zagozdami, kot npr.:  myQuickmat Classico myRing Classico(obroček), a2 </t>
  </si>
  <si>
    <t>15/pak</t>
  </si>
  <si>
    <t xml:space="preserve">Pripadajoče myQuickmat Classico Sekcijske matrice LumiContrast dopolnjujejo izbor matrik kompleta. Te temno modre matrice znatno povečajo kontrast in zmanjšajo učinek bleščanja, zlasti pri uporabi lup ali mikroskopov. Poleg tega je podan visok kontrast med temnimi/belimi zobmi, kar omogoča natančno identifikacijo delovnega območja. Inovativne barve matriksa ni mogoče opraskati in nobeni delci se ne morejo razkropiti v polnilni material ali votlino. Izbrano jeklo vrhunske kakovosti optimizira obnovitvene postopke, saj se matriks ne zruši v votlino, niti ga ni mogoče deformirati z medzobnimi zagozdami, kot npr.                     LumiContrast sekcijske matrice(Polydentia), a70:                                                REF 6735, matrice (premolar tanek), debelina: 0,025 mm, višina: 5 mm, a70
REF 6705, matrice (premolar), debelina: 0,04 mm,                            višina: 5 mm, a70
REF 6736, matrice (molarno tanke), debelina: 0,025 mm,
višina: 6,4 mm, a70
REF 6706, matrice (molarne), debelina: 0,04 mm,
višina: 6,4 mm, a70
</t>
  </si>
  <si>
    <t>70/pak</t>
  </si>
  <si>
    <t xml:space="preserve">Pripadajoče myQuickmat Classico Sekcijske matrice LumiContrast dopolnjujejo izbor matrik kompleta. Te temno modre matrice znatno povečajo kontrast in zmanjšajo učinek bleščanja, zlasti pri uporabi lup ali mikroskopov. Poleg tega je podan visok kontrast med temnimi/belimi zobmi, kar omogoča natančno identifikacijo delovnega območja. Inovativne barve matriksa ni mogoče opraskati in nobeni delci se ne morejo razkropiti v polnilni material ali votlino. Izbrano jeklo vrhunske kakovosti optimizira obnovitvene postopke, saj se matriks ne zruši v votlino, niti ga ni mogoče deformirati z medzobnimi zagozdami, kot npr.                     LumiContrast sekcijske matrice(Polydentia), a50:                  REF 6746, matrice (podaljšana molarna tanka), debelina: 0,025 mm, višina: 6,4 mm (+ cervikalni podaljšek), a50                    REF 6756, matrice (razširjeni molar), debelina: 0,04 mm
višina: 6,4 mm (+ cervikalni podaljšek), a50                                              </t>
  </si>
  <si>
    <t xml:space="preserve">Za obnovo zelo obsežnih votlin je v kompletu myQuickmat Classicotudi silikonska Delta Tubes in Diamond24 . Te anatomsko oblikovane silikonske cevi zagotavljajo optimalno zadrževanje matriksa in prilagajanje anatomiji zoba, kot npr.: REF 6312 Diamond24 myRing Classico, a15 </t>
  </si>
  <si>
    <t xml:space="preserve">Za obnovo zelo obsežnih votlin je v kompletu myQuickmat Classicotudi silikonska Delta Tubes in Diamond24 . Te anatomsko oblikovane silikonske cevi zagotavljajo optimalno zadrževanje matriksa in prilagajanje anatomiji zoba, kot npr.: REF 5712 Delta Tubes myRing Classico, a15 </t>
  </si>
  <si>
    <t xml:space="preserve">
Pripadajoče Quickmat so oblikovane sekcijske matrice iz nerjavečega jekla, ki so na voljo v treh anatomskih višinah in dveh debelinah (0,04 mm in 0,025 mm). Enostavne za vstavljanje in odstranjevanje, sekcijske matrice Quickmat so zlahka vstavljive, kar omogoča ustvarjanje pravilnih kontaktnih točk in anatomskih restavracij z manj  kompozitnimi previsi, kot npr. Sekcijske matrice Quickmat (Polydentia) v dveh debelinah in treh višinah, a100:                                     REF 5705, matrice konturnih presekov (premolar), višina 5mm, debelina 0,04 mm 
REF 5706, konturirane presečne matrice (molarne), višina  6,4 mm, debelina 0,04 mm                                                                      REF 5735, matrice konturnih presekov (premolar), višina       5 mm, debelina 0,025 mm                                                                               REF 5736, konturirane presečne matrice (molarne), višina  6,4 mm, debelina 0,025 mm
</t>
  </si>
  <si>
    <t>Pripadajoče Quickmat so oblikovane sekcijske matrice iz nerjavečega jekla, ki so na voljo v treh anatomskih višinah in dveh debelinah (0,04 mm in 0,025 mm). Enostavne za vstavljanje in odstranjevanje, sekcijske matrice Quickmat so zlahka vstavljive, kar omogoča ustvarjanje pravilnih kontaktnih točk in anatomskih restavracij z manj  kompozitnimi previsi, kot npr. Sekcijske matrice Quickmat (Polydentia) v dveh debelinah in treh višinah, a50:              REF 5746, sekcijske matrice, z cervikalnim podaljškom,
višina: 6,4 mm za molarje, tanke: 0,04 mm                                              REF 5756, sekcijske matrice, z cervikalnim podaljškom, višina: 6,4 mm za molarje, tanke: 0,025 mm</t>
  </si>
  <si>
    <t xml:space="preserve">Pripadajoče myWedge-zagozde so interproksimalne zagozde iz visokotehnološkega plastičnega materiala.Preprečujejo poškodbe papile, medtem ko usmerjajo in oblikujejo matrični trak do anatomije cervikalnega predela zoba. Edinstvena geometrija okrogle glave myWedge je bila zasnovana za enostavno rokovanje, namestitev in odstranjevanje zagozd s katero koli standardno pinceto ali kleščami, kot npr.: myWedge različne velikosti:                      REF 5011, 11mm, Extrasmall(XS), a100                                           REF 5012, 12mm, majhna (S), a100                                                  REF 5013, 13mm, srednje (M), a100                                                     REF 5015, 15mm, velika (L), a100                                                  sortiment XS, S, M, L, a100
</t>
  </si>
  <si>
    <t>2x50ml+6xmixing tips</t>
  </si>
  <si>
    <t>50/PAK</t>
  </si>
  <si>
    <t>brizga+adheisv</t>
  </si>
  <si>
    <t>Univerzalni temeljni premaz za pripravo in popravilo vseh vrst indirektnih restavracij zagotavlja ne le močan oprijem na vse podlage (tudi plemenite zlitine), temveč tudi stabilen oprijem skozi čas. PRIMER uporablja tri različne kemikalije, ki zagotavljajo popoln oprijem v vseh situacijah. Stabilnost oprijema je zagotovljena z dodajanjem silana univerzalnemu temeljnemu premazu namesto veziva.Lastnosti izdelka:
Silane se oprime steklokeramike, litijevega disilikata, hibridne keramike in kompozitov.MPD zagotavlja oprijem na cirkonijev oksid in navadne kovine.MDTP zagotavlja oprijem na plemenito kovino, kot npr.: GC MULTI PRIMER, a5 ml</t>
  </si>
  <si>
    <t>071707</t>
  </si>
  <si>
    <t>Gel na osnovi 5% hidroflorne kisline   za jedkanje keramičnih restavracij.   Namenjen je za jedkanje   feldšpadskega porcelan, hibridne   keramike in steklokeramike.   Jedkanje površine s HF kislino   povzroči mikromehansko sidranje   med keramiko in adhezivnim   kompozitom. Produkt je namenjen   izključno ekstra-oralni uporabi, kot   npr. Vita Ceramics Etch,  Hidroflorna  kislina gel (5%) , brizga  3ml+20 kanil</t>
  </si>
  <si>
    <t>3ml+20kanil</t>
  </si>
  <si>
    <t>Pripadajoči GC FUJI PLUS CONDITIONER, a7g(6,5ml)</t>
  </si>
  <si>
    <t>6,5ml</t>
  </si>
  <si>
    <t>2x8,5 g v brizgi + meš.nast.</t>
  </si>
  <si>
    <t>RELY X U200 je samolepilni   univerzalni kompozitni cement v   Clicker dispenzerju, ki kaže zelo   visoko in zanesljivo adhezijo ne   glede na to, ali ga  polimeriziramo z  lučko oz. se  samopolimerizira.  Uporablja se  za trajno  cementiranje.  Kot npr.:  RELY X  U200 automix  brizga,  a8,5gx2+meš.nastavki (3M  ESPE).</t>
  </si>
  <si>
    <t>Začasen cement za preizkušanje cementiranja restavracij ali cementiranje začasnih prevlek in mostičkov v automix brizgi, kot npr.: TempBond Original, Temp Bond / Temp Bond NE automix brizga, a2x brizga 11,7g + 20x nastavki</t>
  </si>
  <si>
    <t>2x brizga 11,7g + 20x nastavki</t>
  </si>
  <si>
    <t>Mešalni nastavki za  Resin cement SE(HS), a20</t>
  </si>
  <si>
    <t>20kanil</t>
  </si>
  <si>
    <t>071803</t>
  </si>
  <si>
    <t>Stekloionomerni cement v clicker   dispenzerju ,modificiran s smolo,v   načinu nanosa pasta-pasta,   združujeje enostavnost in   praktičnost za trajno cementiranje   inlejev,onlejev,prevlek in mostov iz   kovine,kovinske   keramike,keramičnih sistemov ali iz   cirkonija,...kot npr.KETAC CEM  PLUS CLICKER (3M Espe), a2X11g</t>
  </si>
  <si>
    <t>Samostrjujoč smolnato ojačan   steklastoionomerni cement za   cementiranje   kron,inlejev,onlejev,venirjev in   mostičkov izdelanih iz vseh znanih  in  splošno uporabljenih   materialov.Rentgensko opačen,zelo   nizka topnost za ohranitev obrobne   zapore,brez pooperativne očutljivosti, močna kemična vez z   zobno substanco,umetnimi materiali,  keramiko in kovino ter podaljšan delovni čas za   cementiranje dolgih mostičkov v capsuli 0,36g  prahu+0,18g tekočine, kot npr.: GC FUJI PLUS CAPSULE, a50  capsul</t>
  </si>
  <si>
    <t>KETAC-MOLAR je konvencionalni   stekloionomerni cement, ki ne   vsebuje kovin in je bil posebej   zasnovan kot polnilni material za   stranski zobni prostor. Njegova   konsistenca in večja radioaktivnost   omogočata, da je primeren za   podlage in kompozitna polnila  in   restavracije razredov I in II, polnila   in za restavracije razreda V v capsulah, kot   npr.,3m Espe Ketac™ Molar   Aplicap™Glass Ionomer   Restorative,barve A1,A2,A3</t>
  </si>
  <si>
    <t>071806</t>
  </si>
  <si>
    <t>071125</t>
  </si>
  <si>
    <t>Preizkušeni svetlobno strjujoč   polnilni material v šestnajstih   barvah, delež  polnila 82 ut. %, od   tega 75% keramično polnilo, ki je   primeren za kavitete vseh razredov,   visoka radioopačnost, kontinuirano   oddajanje fluoridnih ionov, zelo   dobra viskoznost in možnost   modeliranja, 3g v brizgi,barve:A1,A2,A3, A3,5, A4,B2, B3,C1,C2,C3,D3, A3,5Dentin, A4Dentin, B2Dentin, T(Incizalna),barve za beljene zobe: Bleach XL, Bleach L, Bleach I, Bleach Mkot npr. TETRIC EVO CERAM, a 3g v brizgi,barve:A1,A2,A3, A3,5, A4,B2, B3,C1,C2,C3,D3, A3,5Dentin, A4Dentin, B2Dentin, T(Incizalna),barve za beljene zobe: Bleach XL, Bleach L, Bleach I, Bleach M</t>
  </si>
  <si>
    <t>Preizkušan mikropolnjen smolnat   hibridni kompozit s kameleonskim   učinkom, svetlobno strjujoč,   enostavno in hitro poliranje. S   kombinacijo standardnih notranjih in   zunanjih barv dobimo izdelke visoke   estetike. Je  visoko lomno in   abrazijsko odporen, prijazen do antagonistov, v  brizgi, osem standardnih barv (PA1,PA2,PA3,PA3,5,XA1,XA2, XA3,XA3,5, dve zunanji (PWT,PNT) in  ena notranja(XAO2). kot npr.: GRADIA  DIRECT POSTERIOR,  a2,7ml/4g v  brizgi,   osem standardnih barv  (PA1,PA2,PA3,PA3,5,XA1,XA2,             XA3,XA3,5, dve zunanji (PWT,PNT) in  ena notranja(XAO2).</t>
  </si>
  <si>
    <t>Preizkušan mikropolnjen smolnat   hibridni kompozit s kameleonskim   učinkom, svetlobno strjujoč,   enostavno in hitro poliranje. S   kombinacijo standardnih notranjih in   zunanjih barv dobimo izdelke visoke estetike, v brizgi, 13 standardnih barv(XBW  ,BW ,A1,A2,A3,A3,5,A4,B1,B2,B3,C3, CV,C  VD), 6 zunanjih   (DT,CT,GT,NT,WT,CVT) in 3 notranje barve(AO2,AO3,AO4), kot npr. GRADIA  DIRECT  ANTERIOR se odlikuje:  po izjemni  prilagodljivosti barvi  zoba, ter visoki  gladkosti površine, a  2,7ml/4g  v brizgi, 13 standardnih  barv(XBW  ,BW ,A1,   A2,A3,A3,5,A4,B1,B2,B3,C3,CV,C  VD), 6 zunanjih   (DT,CT,GT,NT,WT,CVT) in 3 notranje barve(AO2,AO3,AO4)</t>
  </si>
  <si>
    <t>Preizkušan svetlobno strjujoč tekoči   kompozit, ki lahko služi kot   samostojen polnilni material in je   glede na nivo abrazijske odpornosti   enak kompozitom, ki jih  uporabljamo  v transkaninem   sektorju, obenem  pa je tudi skrček  zmanjšan za 55%,  zaradi nano  silikatne polnilne  tehnologije, je tudi  rentgensko  opačen in se ga da dobro  polirati.  Fluor-aluminijevo silikatno  steklo  varuje pred nastankom   sekundarnega karijesa. Uporablja se   za zalivke od I. do IV. razreda,   restavracije na mlečnih zobeh,   podlaganje, stabilizacija razmajanih   zob, polnjenje tunelskih in  minimalno  invazivnih preparacij, v  brizgi, 7 različnih barv (A1, A2, A3,  A3.5,  BW,CV,AO3), kot  tudi  pečatenje fisur, kot npr.  GRADIA  DIRECT LoFlo, a 1,3 g v  brizgi, 7 različnih barv (A1, A2, A3,  A3.5,  BW,CV,AO3)</t>
  </si>
  <si>
    <t>Tekoč svetlobno strjujoč, z mikro   delci polnjen kompozit, ki sprošča   fluoride in je rentgensko opačen,   nelepljive konsistence, dobro se   prilega stenam kavitete, uporablja  se   za podlaganja pod velikimi   kompozitnimi restavracijami, za   pričvrščevanje nestabilnih zob,   reparature poškodovanih   kompozitnih restavracij, za oskrbe   manjših kavitet, v  brizgi, 7 različnih barv (A1, A2, A3,  A3.5,  BW,CV,AO3), kot npr. GRADIA   DIRECT FLO, a 1,5g v brizgi, 7 različnih barv: A1,A2, A3,A3,5, BW,CV,AO3</t>
  </si>
  <si>
    <t>Preizkušan  BULK je visoko zmogljiv   posteriorni kompozit.  Ivocerin je  bistveno bolj reaktiven  kot  konvencionalni iniciatorji in zato   omogoča do 4 mm debele plasti, ki   se polimerizirajo v samo desetih   sekundah. Tetric EvoCeram Bulk Fill nudi izvrstno rokovanje in ima  izrazit kameleonski  učinek, v brizgi, barve: IVA, IVB, IVW.kot  npr. TETRIC EVOCERAM BULK FILL  v brizgi, a3g, barve: IVA, IVB, IVW.</t>
  </si>
  <si>
    <t>Visoko zmogljiv posteriorni  kompozit je nov, tekoč Flow Bulk Fill kompozit za  stranske  zobe.Služi kot učinkovit,  dentinu  podoben nadomestek pri   restavracijah razredov I in II. Flow Bulk Fill odlikujejo odlične lastnosti tečenja in konsistence, ki  materialu omogoča, da se sam nivelira. Tekoč Flow Bulk  Fill  z  dentinu podobno  translucentnostjo  je popolna  dopolnitev, v brizgi 2g v univerzalnih  barvah: IVA, IVB  und IVW, kot npr.: Tetric  EvoCeram Bulk  Fill, katerega  translucentnost je  enaka enamel. Tetric EvoFlow Bulk  Fill je v brizgi  a2g v univerzalnih  barvah: IVA, IVB  und IVW</t>
  </si>
  <si>
    <r>
      <t xml:space="preserve">Vsestranski,  svetlobno strjujoči  restavrativen  material z odlično  neopazno  estetiko.Je svetlobno- strjujoč,  radiopačni MFR hibridni   kompozitni restavrativni material s   kombinacijo 2 tipov pred-  polimeriziranih  smolnatih  polnil.   Sestavljen je iz matriksa, polnil,   barvil in foto-iniciatorjev.  Pri  anterior formulaciji je  uporabljena  silika. Material  odlikujejo barvni  sistem, viskoznost,  polirnost,  radioopačnost, fizikalne  lastnosti,  obstojnost barve.  Namenjen je za  vse restavrativne  razrede, gre za  obnovitev naravne  (Mother   nature’s) dobro uravnotežene  barvne  harmonije zoba.G-aenial  anterior se  uporablja za: direktne  restavracije za  kavitete razredov  I,II, III,IV,V,  direktne restavracije  za klinaste  defekte in kavitete na  površini  korenin,za direktne  restavracije za  veneer-je in zaporo  diastem, v brizgi 22 barvnih  odtenkov za  anteriorne zobe:  standardni odtenki:  XBW, BW   A1,  A2, A3, A3.5, A4, B1, B2, B3,  C3,  CV, CVD, notranji specialni  odtenki :  AO2, AO3, AO4,  zunanji  specialni  odtenki: JE (Junior),  AE, TE,  IE,SE,CVE, kot npr. </t>
    </r>
    <r>
      <rPr>
        <b/>
        <sz val="10"/>
        <color theme="1"/>
        <rFont val="Calibri"/>
        <family val="2"/>
        <charset val="238"/>
        <scheme val="minor"/>
      </rPr>
      <t xml:space="preserve">GC G-aenial  Anterior </t>
    </r>
    <r>
      <rPr>
        <sz val="10"/>
        <color theme="1"/>
        <rFont val="Calibri"/>
        <family val="2"/>
        <charset val="238"/>
        <scheme val="minor"/>
      </rPr>
      <t>v brizgi  4,7g, 22 barvnih  odtenkov za  anteriorne zobe:  Standardni odtenki:  XBW, BW   A1,  A2, A3, A3.5, A4, B1, B2, B3,  C3,  CV, CVD, notranji specialni  odtenki :  AO2, AO3, AO4,  zunanji  specialni  odtenki: JE (Junior),  AE, TE,  IE,SE,CVE</t>
    </r>
  </si>
  <si>
    <r>
      <t xml:space="preserve">Tekoči kompozit, ki predstavlja   naslednjo napredovanje v kategorijo   tekočih kompozitov, je univerzalni   svetlobnostrjujoč kompozit  tekoče   viskoznosti. Za razliko od drugih   tekočih kompozitov se G-aenial   Universal Flo lahko uporablja za   neposredne restavracije  razreda I,   II, III, IV,V. Lahko se uporablja tudi   kot pit in razpoklinsko tesnilne  mase  za tesnjenje preobčutljivih  površin,  za popravilo neposrednih  estetskih  restavracij, kot začasne  krone in moste in kot podlogo ali bazo. Raziskave so potrdile, da ima  G-anial Universal Flo večjo moč, večjo odpornost proti obrabi, in  večje zadrževanje sijaja od ostalih   testiranih tekočih kompozitov, v barvah A1, A2, A3, A3.5, A4, B1, B2, B3,   C3, AO2, AO3, BW, CV, JE, in AE, kot npr.                                       </t>
    </r>
    <r>
      <rPr>
        <b/>
        <sz val="10"/>
        <color theme="1"/>
        <rFont val="Calibri"/>
        <family val="2"/>
        <charset val="238"/>
        <scheme val="minor"/>
      </rPr>
      <t xml:space="preserve">G-anial Universal Flo </t>
    </r>
    <r>
      <rPr>
        <sz val="10"/>
        <color theme="1"/>
        <rFont val="Calibri"/>
        <family val="2"/>
        <charset val="238"/>
        <scheme val="minor"/>
      </rPr>
      <t>v barvah:  A1, A2, A3, A3.5, A4, B1, B2, B3,   C3, AO2, AO3, BW, CV, JE, in AE.</t>
    </r>
  </si>
  <si>
    <t>Univerzalni kompozitni material s poenostavljenim sistemom enobarvnosti, ki predstavlja idealno ravnovesje preprostosti , estetike in napredne tehnologije v enem izdelku  za anteriorne in posteriorne restavracije. Zahvaljujoč poenostavljenemu sistemu enobarvnosti dosega estetiko 16 klasičnih odtenkov Vita s svojimi 5 osnovnimi odtenki . Ima idealno nelepljivo konsistenco . To je rezultat kombinacije monomera Bis-MEPP in optimiziranega polnila-monomera, ki zobozdravniku omogoča enostavno oblikovanje materiala z ročnim instrumentom ali ščetko . 
Kombinacija  tehnologij, kot so polnopokrivni silanski premaz (FSC) in visokozmogljiv prašni CERASMART (HPC)  z monomeri daje materialu visoko trdnost , nizko obrabo , ohranjanje sijaja, nizko razbarvanje in odlično  radiopačnost, A'CHORD syringe različne barve: A1,A2,A3, A3,5, A4,A5,A6,AO1,AO2,AO3, kot npr.: G-aenial® A'CHORD syringe 2,1ml(4g), različne barve: A1,A2,A3, A3,5, A4,A5,A6,AO1,AO2,AO3</t>
  </si>
  <si>
    <t>Univerzalno vezivno sredstvo v eni steklenici, združljivo z vsemi načini jedkanja. Uporablja se lahko za neposredno lepljenje,pa tudi za popravilo in zdravljenje preobčutljivosti. Poleg tega ponuja univerzalne prednosti, vendar z vrhunsko zmogljivostjo v vseh situacijah zahvaljujoč edinstveni kombinaciji treh funkcionalnih monomerov (4-MET, MDP, MDTP), kot npr.: G-Premio BOND kit, a 5ml</t>
  </si>
  <si>
    <t>Z vlakni ojačan  kompozit narejen za nadomeščanje  dentina in se lahko uporablja v stiku s konvencionalnimi kompoziti kot je  G-aenial Posterior v skleninski  plasti.  Kombinacija uporabe obeh materialov omogoča biomimetrično obnovo zoba. Kratka ojačana kompozitna vlakna nudijo enako lomno žilavost kot kolagen vsebujoč dentin in skoraj dvakrat tolikšno moč, kot jo  imajo konvencionalni kompoziti. To  je razlog, da je everX Posterior najmočnejša kompozitna struktura  za okrepitev vseh velikih kompozitnih restavracij, kot npr.everX Posterior 15 x 0,13 ml unitips, univerzalna barva</t>
  </si>
  <si>
    <t>Ojačana steklasta vlakna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bolezni:kot  npr. EVER STICK Starter  Kit</t>
  </si>
  <si>
    <t>Ojačana steklasta vlakna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 kot  npr.: EverStick C&amp;B 12  cm</t>
  </si>
  <si>
    <t>Ojačana steklasta vlakna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  kot npr.:  everStick PERIO 12  cm</t>
  </si>
  <si>
    <t>Ojačana steklasta vlakna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bolezni:kot  npr. everStick Net 12 cm</t>
  </si>
  <si>
    <t>Zatički iz ojačanih steklastih vlaken, edinstvena in patentirana steklena  vlakna razvita na  Finskem, ki se  lahko uporabljajo za  izdelavo  opornic, zatičkov in mostov   izdelanih neposredno v ustih in so mnogo  trdnejša od kovine, kot  npr. 10 x everStick Post, vel.  0, 1, 2</t>
  </si>
  <si>
    <t>Kompozitni zatički, ki nudijo  dolgoročno varnost in  stabilnost ter večjo  prožnost kot  kovinski in keramični zatički,  tako da  je manjše tveganje za zlom, kot npr.: FRC Postec Plus zatički (Ivoclar  Vivadent)  št.0, 1, 2 ali 3,  a5</t>
  </si>
  <si>
    <t>Svetlobno polimeriziran rentgensko neprepusten univerzalni kompozitni material brez konvencij z edinstvenim sistemom barv, ima   optimalno vodljivost in optične lastnosti barv v vseh situacijah poenostavlja postopek poliranja,  poenostavlja izbiro barv s šestimi   glavnimi obnovitvenimi možnostmi:   Anterior: 4 možnosti glede na   bolnikovo starost: Bleach / Junior,   Young Adult &amp; Senior, Posterior:   enostavna duo tehnika pečatenja,  ali  pa preprosto mono-odtenek z Universal, kot npr. Essentia (GC) v   brizgi 2.0 ml in barvami:LD(light   dentin), MD(medium dentin), DD  (dark dentin), LE(light enamel), DE  (dark enamel), U(universal), ML  (masking liner).</t>
  </si>
  <si>
    <t>Kompozitni endodontski sistem opornikov, ojačan s steklenimi vlakni, nudi  dolgoročno varnost in stabilnost ter večjo  prožnost .Fiber Post je elastičen,  bolj  podoben dentinu kot kovinski in keramični zatički, tako da je manjše tveganje za zlom zaradi klin " "učinka, kot npr.: RelyX Fiber"Post set uvodno pak</t>
  </si>
  <si>
    <t>Samolepilni univerzalni smolni cement: prihranek časa - brez jedkanja, temeljnega premaza ali lepljenja, pooperativne občutljivosti praktično ni, optimalna konsistenca, močan in odporen na vlago.
Je najbolj klinično dokazan samolepilni smolni cement.
Uporablja se za vsa trajna cementiranja keramičnih kompozitih ali kovinskih inlejev, onlejev, kron in mostičkov
ter implantatov, kot npr.: RelyX™ Unicem Aplicap, a50 cap</t>
  </si>
  <si>
    <t>070054</t>
  </si>
  <si>
    <t>50/SC</t>
  </si>
  <si>
    <t>Pripadajoči RELYX FIBER " POST zatički za RelyX Fiber Post System(3M ESPE) nudijo  dolgoročno varnost in  stabilnost ter večjo  prožnost. RelyX  ™ Fiber Post je elastičen,  bolj  podoben dentinu kot kovinski in keramični zatički, tako da je manjše  tveganje za zlom zaradi klin učinka, kot  npr.: RELYX FIBER " POST VEL 1,2,3, A10</t>
  </si>
  <si>
    <t>Pripadajoči svedri za RelyX Fiber Post System(3M ESPE), ki nudi  dolgoročno varnost in  stabilnost ter večjo  prožnost. kot npr.: RELYX  FIBER POST  SVEDER VEL 1,2,3,</t>
  </si>
  <si>
    <t>Svetlobno in dvojno-strjujoč   kompozitni cement za estetsko in   trajno cementiranje steklo-  keramičnih, litijev-disilikatnih   steklokeramičnih in kompozitnih   restavracij( inlej, onlej, delne   prevleke, prevleke in mostičke).   Odlikuje ga odlična barvna stabilnost   , fluorescenca, enostavno   odstranjevanje viška materiala,   idealna kombinacija konzistence,   dvojno strjevanje. Na razpolago v   treh različnih barvah: Light, Neutral,   Warm, kot npr.Variolink Esthetic DC brizga 1x5g, posamezne barve Light, Neutral, Warm  (Ivoclar Vivadent)</t>
  </si>
  <si>
    <t>Svetlobno in dvojno-strjujoč   kompozitni cement za estetsko in   trajno cementiranje steklo-  keramičnih, litijev-disilikatnih   steklokeramičnih in kompozitnih   restavracij( inlej, onlej, delne   prevleke, prevleke in mostičke).   Odlikuje ga odlična barvna stabilnost, fluorescenca, enostavno   odstranjevanje viška materiala,   idealna kombinacija konzistence. Kot   npr. Variolink Esthetic Try-In pasta z   brizgo 1x1,7g: Light, Neutral, Warm  (Ivoclar Vivadent)</t>
  </si>
  <si>
    <t>071801</t>
  </si>
  <si>
    <t>Iztisljiv kompozit z visoko trdnostjo in odlično tiksotropnostjo, z visoko obremenitvijo ultra finih barijevih delcev in GC-jevo tehnologijo Silane Coating (FSC) s polno pokritostjo. Je neverjetno močan – celo močnejši od vodilnih kompozitov na trgu, za injiciranje z idealno viskoznostjo, ravnanjem in zadnjimi prilagoditvami, se lahko uporablja za trajne estetske restavracije. 
 Homogeno razpršena ultra fina formula delcev zagotavlja visoko trdnost in zaščito proti obrabi za trajno in dolgo obstojno restavracijo, ki ohranja svoj sijaj še veliko let po namestitvi. Je zelo prilagodljiv pri hitrem upravljanju, vendar zagotavlja odlično prilagajanje, manjšo pojavnost poroznosti in zračnih mehurčkov, kar daje zaprto obrobno celovitost,  kot.npr.: G-Aenial Universal Injectable, brizga 1ml (1,7 g), GC, barve A1, A2, A3</t>
  </si>
  <si>
    <t>Tekoči kompozit, ojačan s kratkimi vlakni, za zamenjavo dentina, ojačan s kratkimi vlakni, je indiciran za zamenjavo dentina pri direktnih restavracijah in za nalaganje jedra.
Zahvaljujoč kratkim vlaknom, ki jih vsebuje, učinkovito krepi restavracije in kaže izjemno visoko lomno žilavost. Vlakna prav tako pomagajo preusmeriti razpoke in preprečiti katastrofalne okvare, zaradi česar je everX Flow optimalen material za uporabo pri oslabljenih ali razpokanih zobeh, na primer po odstranitvi amalgama. Ima zelo tiksotropno viskoznost, ki omogoča, da teče in se popolnoma prilagodi dnU votline, vendar brez zdrsa - tudi če se uporablja v zgornjih kočnikih. Zaradi te optimalne konsistence je vaše obnovitveno zdravljenje hitrejše in enostavnejše. Na voljo v dveh edinstvenih odtenkih: Odtenek Bulk prikazuje globino utrjevanja 5,5 mm in je kot nalašč za globoke votline ali kadar koli želite pospešiti zdravljenje; Odtenek Dentin ima večjo motnost in zahteva večplastnost za najboljše možne estetske rezultate, kot npr.:
EverX Flow Bulk / Dentin brizga 2 ml (3,7 g) + 20 aplikatorjev,
GC</t>
  </si>
  <si>
    <t>071802</t>
  </si>
  <si>
    <t xml:space="preserve">
Z vlakni ojačan kompozit za nadomeščanje dentinske mase v kombinaciji s konvencialnim kompozitom, Uporablja se za direktne kompozitne restavracije, predvsem za velike kavitete v posteriornni regiji. Kratka vlakna preprečujejo in zaustavijo napredovanje pok v restavraciji in v zobu, kot npr. Everx Posterior 15 x 0,13 ml v kavifilu(0,25 g), GC</t>
  </si>
  <si>
    <t>Svetlobno strjujoč kompomerni   material za restavracije na mlečnih zobeh v 7  barvah: zlati,zeleni,modri,roza,srebrni, oranžni,lemon v kavifilu z  možnostjo dobave po posameznih  barvah.  Kot npr. TWINKY  STAR, a  0,25g v kavifilu, posebej  po  posameznih barvah</t>
  </si>
  <si>
    <t>Svetlobno strjujoč kompomerni   material za restavracije na mlečnih zobeh v brizgi, barve roza in moder, kot npr.: TWINKY STAR   FLOW v brizgi, a 2g, PINK in MODER(Voco)</t>
  </si>
  <si>
    <t>Pretočni kompozit, ki se strdi s svetlobo, je bil zasnovan za otroke. Ima nizko polimerizacijsko krčenje in visoko trdnost. Na voljo v 6 živahnih in veselih barvah po izboru najmlajših: oranžna, rumena, zelena, modra, vijolična, roza. Sestavine: metakrilne smole (bis-GMA, UDMA, TGDMA), polnilo iz anorganskih nanodelcev, pigmenti, fotoiniciator, inhibitor, kot npr.: Rainbow Flow Cerkamed, a 1x1g brizga, ki vsebuje 1 g kompozita posamezne barve(oranžna, rumena, zelena, modra, vijolična, roza) + aplikatorji</t>
  </si>
  <si>
    <t>Pretočni kompozit, ki se strdi s svetlobo, je bil zasnovan za otroke. Ima nizko polimerizacijsko krčenje in visoko trdnost. Na voljo v 6 živahnih in veselih barvah po izboru najmlajših: oranžna, rumena, zelena, modra, vijolična, roza. Sestavine: metakrilne smole (bis-GMA, UDMA, TGDMA), polnilo iz anorganskih nanodelcev, pigmenti, fotoiniciator, inhibitor, kot npr.: Rainbow Flow sortiment set: Super Six: 6 x brizga, ki vsebuje 1 g kompozita (barve: oranžna, rumena, zelena, modra, vijolična, roza) + aplikatorji(Cerkamed)</t>
  </si>
  <si>
    <t xml:space="preserve">Pripadajoči G-Premio Bond, Enokomponentno svetlobno polimerizirano univerzalno lepilo za CORE sistem, je univerzalna, 8 generacija vezivnih sredstev, ki zaradi selektivnih tehnik etch zagotavljajo odlično prilagodljivost. Popolnoma je prilagojen vsem direktnim restavracijam in se lahko uporablja tudi za popravilo indirektnih restavracij brez uporabe temeljnega premaza. Lahko se uporablja za direktni bonding kakor tudi za popravila in hipersenzitivne tretmaje, saj združuje principe kemične in mikro-mehanske adhezije. Dve funkcionalni monomeri, 4-MET in ester fosforne kisline, kombinirani z nano delci, tvorijo edinstveno in stabilno vezavo z dentinom: nano interakcijsko cono (NIZ) - hkrati pa nudi zanesljivo adhezijo tudi s sklenino. Enostavna uporaba z nizko občutljivostjo na vlago na dentinu. G-Premio BOND se lahko uporablja tudi v kombinaciji s silanom pri popravilu stekla ali hibridne keramike, kot npr.: G-Premio Bond UnitDose, a 50 </t>
  </si>
  <si>
    <t>Univerzalno vezivno sredstvo v eni steklenici, združljivo z vsemi načini jedkanja. Uporablja se lahko za neposredno lepljenje, pa tudi za popravilo in zdravljenje preobčutljivosti. Je za enostavno uporabo in vsestranskost brez vpliva na kakovost vezave. Ponuja univerzalne prednosti, vendar z vrhunsko zmogljivostjo v vseh situacijah zahvaljujoč edinstveni kombinaciji treh funkcionalnih monomerov (4-MET, MDP, MDTP), kot npr.:                                G-Premio BOND, a 5ml</t>
  </si>
  <si>
    <t>2,1 ml v brizgi</t>
  </si>
  <si>
    <t>Eterično OLJE EVKALIPTA za  raztaplanje  gutaperče, a100ml</t>
  </si>
  <si>
    <t>Kremasta pasta   kalcijevega hidroksida,ki se   uporablja , kot začasni  dezinfekcijski  vložek med  endodontskim  zdravljenjem, lahko jo uporabljamo tudi za direktno ali indirektno kritje pulpe in se ne  strjuje.  Kremasta konsistenca omogoča učinkovito vnašanje v koreninski kanal s pomočjo lentule. Zaradi visokega pH 12,5 ima  močan protibakterijski učinek. Visoka radioopačnost, približno 400% AL, olajša radiološko diagnostiko med endodontskim zdravljenjem. kot  npr.: APEXCAL  REFILL, 2x2,5g v brizgi</t>
  </si>
  <si>
    <t>ProRot MTA je reparaturni  material  za retrogradne polnitve  koreninskih  kanalov,  apeksifikacije, zaprtje   koreninskih perforacij,za kritje pulpe,ki na osnovi kalcij- aluminij- železovega oksida in  kalcijevega  sulfata sestoji iz  drobnih hidrofilnih  delcev,ki se  ob prisotnosti vode  vežejo, kot  npr. ProRot MTA   (Dentsply/Maillefer), a4x0,5g</t>
  </si>
  <si>
    <t>1 brizga 5 ml + 12 mešalnih nastavkov + 1 mešalni blok</t>
  </si>
  <si>
    <t>Sistem pretočnega hladnega polnjenja za polnjenje koreninskih kanalov, ki združuje dva dela v enem: gutaperčo v obliki prahu z velikostjo delcev manj kot 30 µm  v mikrometrskem območju in tesnilno maso. Ta novi sistem polnjenja deluje s hladno tekočo gutaperčo. Odlične lastnosti pretoka,topnost je skoraj nič, tesno tesnjenje koreninskega kanala, zelo dobra biokompatibilnost, optimalna zaščita pred ponovno polnitvijo, odlična radiopačnost, ne vsebuje evgenola, ne skrči se, ampak se rahlo razširi,.Brizga zagotavlja enostavno rokovanje, dozira samo potrebno količino in mešanico materiala homogeno, higiensko in brez zračnih mehurčkov. Delovni čas: 10 min, čas strjevanja: 25 - 30 min, kot npr.: ROEKO GuttaFlow 2 komplet, 1x dvocevna brizga 5 ml + 12 mešalnih nastavkov + 1 mešalni blok</t>
  </si>
  <si>
    <t>MTA Endodontsko tesnilo koreninskih kanalov na osnovi mineralnega trioksidnega agregata je komponenta dvojne paste, ki omogoča popolno zapolnitev vseh koreninskih kanalov, vključno z dodatnimi in stranskimi, vsebuje 13 % mineralnega trioksidnega agregata. Homogena penetracija MTA v tubulis, preprečevanje razmnoževanja bakterij, popolno tesnjenje, hitro in trajno zaščitno delovanje, zmanjšan delovni čas, enostavno apliciranje v kanal, ne obarva zob, kot npr.: Itena MTA Bioseal komplet, 1 x 4g brizga MTA Bioseal + 10 x nastavki za mešanje + 1 x mešalni blok</t>
  </si>
  <si>
    <t>2xprah+2xtekočina</t>
  </si>
  <si>
    <t xml:space="preserve">
MTA-biokeramični reparativni cement s hitrim časom strjevanja. Njegovo dolgotrajno delovanje omogoča učinkovit proces regeneracije in remineralizacijo periradikularne tkiva, biokompatibilen reparativni cement.
Hitro strjevanje - 15 minut : Tretma v samo eni seji,
izdelano iz kalcijevega volframata,ni nevarnosti razbarvanja zob, visoka radioprozornost,oblikovanje dentinske pregrade,
Najvišja raven pH: bakteriostatske lastnosti.Večji potencial tesnjenja: preprečevanje migracije mikroorganizmov
Dolgotrajno delovanje omogoča učinkovit proces regeneracije. Indikacije: zdravljenje koreninskih in furkacijskih perforacij, ki jih povzročajo kariesne lezije,
zdravljenje koreninskih perforacij, ki jih povzroča notranja resorpcija, zapiranje celuloze, pulpotomija, apeksogeneza, 
apeksifikacija. Lastnosti: pH 9,3, čas strjevanja 15 minut,
 sproščanje kalcijevih ionov: 0,93 ppm, kot np.:  Itena                               MTA Biorep (2), 2 x kapsula prahu + 2 x kapsula tekočine
</t>
  </si>
  <si>
    <t xml:space="preserve">Pripadajoči mešalni nastavki za GuttaFlow 2, a20 </t>
  </si>
  <si>
    <t xml:space="preserve">PAPIRNATI  POENI za sušenje   koreninskih kanalov, sterilni, dolžine  29  mm, pakiranje po 200 kosov, vseh velikosti,  Taper .02, .04, .06, dolžina 29mm, kot npr. VDW Paper Points a 200, sort.45-80 ali posamezne vel.:45,55,60,65,70,80 </t>
  </si>
  <si>
    <t>PAPIRNATI  POENI za  sušenje  koreninskih kanalov,  sterilni, sort. vseh velikosti 45-80 ali posamezno, kot npr. BECHT  Box  with 120  pieces, vel. 45,50,55,60,70,80 ali sort. 45-80</t>
  </si>
  <si>
    <t xml:space="preserve">PAPIRNATI  POENI za  sušenje  koreninskih kanalov,  sterilni, vseh  velikosti od 15-40 ali  posamezno, kot npr. BECHT  Box  with 200  pieces, ISO 15,20,25,30,35,40, sort.15-40                                                                                                                         </t>
  </si>
  <si>
    <t>PAPER POINTS  prilagojeni  za  Mtwo NiTi system za sušenje  koreninskih  kanalov, njihova  zgradba je optimalne  konsistence, so sterilni s kontrolo infekcije, dolžine 29 mm, različne koničnosti, kot npr.: Mtwo  Paper Points:  144  pieces: 4 paper points  per blister  cell, Size/Taper: 25/.06, 30/.05, 35/.04, 40/.04 ,45/.04 ,50/.04  ,60/.04  ,25/.07, 30/.06, 35/.06,  40/.06,</t>
  </si>
  <si>
    <t>PAPIRNATI  POENI za  sušenje  koreninskih kanalov,  sterilni, sort. vseh velikosti ali posamezno, 90-140, kot npr.                        BECHT  Box  with 120 pieces, posamezne vel.: 90,100,110, 120,130,140 ali sort. 90-140</t>
  </si>
  <si>
    <t xml:space="preserve">PAPIRNATI  POENI za sušenje   koreninskih kanalov, sterilni, dolžine  29  mm, pakiranje po 200 kosov vseh  velikosti od 15- 40 , koničnost .02, .04, .06. kot npr. VDW Paper Points  Taper .02, 29 mm, 200 kosov: 15- 40 sort. ali posamezne vel.: 15,20,25,30,35,40 </t>
  </si>
  <si>
    <t>RECIPROC GUTAPERČA POENI  (VDW), sterilni , rentgensko opačni,  za  polnjenje koreninskih  kanalov,visoka  volumska  obstojnost, dobra kompatibilnost  s  tkivom,  prilagojeni za NiTi  sistem,   optimalna priprav RECIPROC  zahvaljujoč  posebnim postopkom  brizganja, faza z  nizkim tališčem za  tehnike polnjenja v  toplo hladno,  posamezno pakiranje po velikostih  R25, R40 in R50. Kot npr.: RECIPROC Gutta-percha, posamezne velikosti R25, R40, R50, dolžine 28mm, a60</t>
  </si>
  <si>
    <t>RECIPROC GUTAPERČA POENI, sterilni , rentgensko opačni,  za  polnjenje koreninskih  kanalov,visoka  volumska  obstojnost, dobra kompatibilnost  s  tkivom,  prilagojeni za NiTi  sistem, optimalna priprav poenov  zahvaljujoč  posebnim postopkom  brizganja, dolžine 28mm, velikosti: R25,R40,R50, faza z nizkim tališčem za  tehnike polnjenja v  toplo hladno,kot  npr. VDW RECIPROC Gutta- percha,  asortiment (40 x R25, 10 x R40, 10 x R50) , dolžine 28mm, a60</t>
  </si>
  <si>
    <t>RECIPROC PAPER POINTS so  prilagojeni za  Reciproc NiTi system  za sušenje  koreninskih kanalov,  njihova  zgradba je optimalne   konsistence, so sterilni, velikosti R25,  R40,  R50, kot npr. VDW RECIPROC PAPER POINTS, a 144, velikosti R25,R40,R50 ali asortiment (R25-R50)</t>
  </si>
  <si>
    <t xml:space="preserve"> 180/sc</t>
  </si>
  <si>
    <t>RECIPROC ® modri Gutta-Percha Master stožci so brez lateksa in preoblikovani tako, da ustrezajo natančnim oblikam, ki jih ustvarjajo modri instrumenti RECIPROC. Naši novi glavni stožci imajo spremenljivo obliko konusa za izboljšanje dimenzijske stabilnosti do 40% v primerjavi s tradicionalnimi ročno valjanimi stožci iz gutaperke - to pomeni natančen apikalni čep ter bolj dosledno obliko in prileganje. Prenašajo toploto do 4 mm izven vira toplote, kar pomeni, da bo topla gutaperča zagotovila boljši pretok materiala, kar spodbuja 3D-polnjenje pri uporabi s toplo navpično kondenzacijo, kot je BeeFill ® 2 v 1 sistem, kot npr.: Reciproc blue Gutta-Percha 28mm assort. 36×R25, 12×R40, 12×R50 ali posamezne barve. R25, R40, R50, a60</t>
  </si>
  <si>
    <t>RECIPROC ® modri papirnati poeni so zelo vpojni, predhodno sterilizirani, ki ustrezajo velikosti instrumentov R25, R40 in R50. Za priročno uporabo so pakirani v pretisne omote s po štirimi papirnatimi poeni. Sterilne papirnate konice pomagajo preprečiti ponovno okužbo koreninskih kanalov po temeljitem čiščenju inrazkuževanju, so barvno kodirane R25, R40, R50, dolžine 29mm, oznake globin 18, 20, 22 mm, kot npr.: VDW RECIPROC PAPER POINTS BLUE, posamezne vel. R25,R40,R50 ali sort. 60×R25,60×R40,60×R50, a180/sc</t>
  </si>
  <si>
    <t>Aplikator za Clinpro Sealant, a 10</t>
  </si>
  <si>
    <t>10/pak</t>
  </si>
  <si>
    <t>Svetlobno strjujoč bel preparat  za  pečatenje fisur s funkcijo   sproščanja fluoridov v praktičnih Luer Lock brizgah, ki  vsebuje fluoride.Povečuje odpornost sklenine s spodbujanjem remineralizacije in zavira demineralizacijo; zavira nalaganje oblog in ima  bakterijsko toksičen učinek. Priročna ergonomsko oblikovana brizga omogoča natančno nanašanje materiala. kot npr. HELIOSEAL F plus reffil,     brizga 1,25g</t>
  </si>
  <si>
    <t>brizga 1,25g</t>
  </si>
  <si>
    <t>Svetlobno strjujoč bel preparat  za  pečatenje fisur s funkcijo   sproščanja fluoridov v praktičnih Luer Lock brizgah, ki  vsebuje fluoride.Povečuje odpornost sklenine s spodbujanjem remineralizacije in zavira demineralizacijo; zavira nalaganje oblog in ima  bakterijsko toksičen učinek. Priročna ergonomsko oblikovana brizga omogoča natančno nanašanje materiala. kot npr. HELIOSEAL F plus, a 5x brizga 1,25 g + steklenička Email Preparator 6g +  pripomočki</t>
  </si>
  <si>
    <t>Preizkušan material za zalivanje   fisur s s svojo pametno  tehnologijo  spreminjanja barve  omogoča boljšo  vizualizacijo  med nanašanjem,  vsebuje in  sprošča fluoridne  ione,zanesljiva  adhezija na  sklenino, svetlobno  strjujoč v brizgi, ob polimerizaciji spremeni barvo v naravno barvo zoba, kot npr.  CLINPRO Sealanti refil v brizgi 1,2ml (3M ESPE)</t>
  </si>
  <si>
    <t>Preizkušan material za zalivanje   fisur s s svojo pametno  tehnologijo  spreminjanja barve  omogoča boljšo  vizualizacijo  med nanašanjem,  vsebuje in  sprošča fluoridne  ione,zanesljiva  adhezija na  sklenino, svetlobno  strjujoč v brizgi, ob polimerizaciji spremeni barvo v naravno barvo zoba, kot npr.  CLINPRO Sealant intro set: 2x brizga, 1x brizga Scotchbond gela za jedkanje (3ml), 20x nastavki črni, 25x nastavki modri za nanašanje gela, vključno s priborom (3M ESPE)</t>
  </si>
  <si>
    <t>brizga 1,2ml</t>
  </si>
  <si>
    <t>2xbrizga+1xgel za jedkanje +nastavki</t>
  </si>
  <si>
    <t>Barvna raztopina,ki stare olboge  obarva  temno modro, nove rdeče, npr. MIRA - 2 - TON, a 10ml, Hagen &amp;  Werken (M+W)</t>
  </si>
  <si>
    <t>Zaščitni lak za impregnacijo in zaščito   razgaljenih zobnih vratov,za  profilakso  kariesa;ima prijeten okus  in vonj,z boljšim  in dalj časa  trajajočim učinkom za  zobe,ima  ojačano depo delovanje,vsebuje   preizkušeno in mednarodno priznano   kombinacijo 1% timola,brez  stranskih  učinkov klorheksidina,npr  CERVITEC  PLUS SingleDose, a 20</t>
  </si>
  <si>
    <t>Gel za ustno nego z optimizirano negovalno formulo vsebuje 0,2% klorheksidina, 900ppm fluoridov, ksilitol in provitamin D-pantenol. Z novo formulo še učinkoviteje ščiti zobe, dlesni, periimplantacijsko tkivo in sluznico. Ohranja  zdravje dlesni, ustne sluznice in  zob, preprečuje  vnetja, je posebej  priporočljiv za  podporno terapijo  pri pacientih z  izrazito  nagnjenostjo h kariesu, z gingivitisom, s parodontitisom  ali s  protetičnim stomatitisom.  Kot npr.:  Cervitec gel a 20 g,  (Ivoclar  Vivadent)</t>
  </si>
  <si>
    <t>200/1,8g</t>
  </si>
  <si>
    <t>Polirna Pasta za popolno čiščenje in poliranje, 2 sveža okusa: meta in melona. Vsebuje ksilitol v fluoridu (12.300 ppm) brez dodanega sladkorja. Uporablja se za čiščenje in  poliranje  zob ter preprečuje  razbarvanje v   treh različnih  grobostih: fina,  srednja,  groba, single dose(enkratni odmerek, kot npr.Flairesse  PASTA,  200	x enkratni odmerek 1,8 g DMG  (M+W).</t>
  </si>
  <si>
    <t>Flairesse gel vsebuje ksilitol in   fluorid brez dodanega sladkorja  in  tri sveže okuse.Gel in pena  tvorita  zaščitno plast na površini  zoba.  Spodbujata remineralizacijo  in  zavirata  demineralizacije.Flairesse  GEL, a  480ml, različni   okusi: mint,melon,strawberry;  DMG  (M+W).</t>
  </si>
  <si>
    <t>Profluorid Lak vsebuje 5%  natrijevega fluorida-22.600 ppm fluorida in ksilitol. Pakiran v sistemu dostave SingleDose , ki je enostaven za uporabo , in zagotavlja enako formulacijo za hitro vpijanje. Profluorid lak je idealno primeren za zdravljenje preobčutljivih zob in občutljivih koreninskih površin. Zdravljenje z VPV je tudi smiselna previdnost po profesionalnem čiščenju in poliranju, da se napolnijo izčrpane depoje kalcijevega fluorida. Uporablja se za  zdravljenje  preobčutljivih zob in  razgaljenih  zobnih vratov, za  površinsko  obdelavo sklenine in  dentina,  različni okusi:  karamele, mete, češnje, žvečilnega gumija, melone, pina Colado in kola limete. Kot npr.: Profluorid  varnish SingleDose 50 x 0,40ml; Voco, (M+W).</t>
  </si>
  <si>
    <t>Zaščitni lak za desenzibilizacijo in preprečevanje kariesa,ki vsebuje   fluoride, je brezbarven,z maximalno   zaščito delovanja s koncentreacijo  fluridov 0,1%,odlično  adhezijo,primeren za  vse starostne  skupine.Vsebuje fluoride, kalcij in fosfate. Te sestavine ščitijo zobe ter popravljajo in krepijo prizadeto zobno strukturo. Ksilitol zavira rast kariogenih bakterij. Provitamin D-pantenol deluje blažilno na dlesen in sluznico, kar koristi zdravju zob in celotne ustne votline. Prednosti: Kalcij + 1450 ppm fluorid + fosfat; minerali ščitijo zobe pred kislino; ksilitol zavira rast kariogenega bakterijskega plaka; nevtralen pH.,kot npr. FLUOR  PROTECTOR VivAmpule 0,4ml x 20 +pripadajoči  pribor</t>
  </si>
  <si>
    <t>20x0,4 ml</t>
  </si>
  <si>
    <t>20ml</t>
  </si>
  <si>
    <t>35% hidrogen- Peroxid za  beljenje  posameznih obarvanih  zob, belilni gel je oblikovan posebej za beljenje endodontsko zdravljenih razbarvanih zob s tehniko "walking bleach". Ko gel apliciran v pulpno komoro, ga je treba zapečatiti z začasnim cementom in pustiti v zobu en do pet dni, brez glutena, kot npr.: OPALESCENCE  ENDO set, 2x1,2ml + 20x nastavkov</t>
  </si>
  <si>
    <t>2 x 1,2 ml+20nast.</t>
  </si>
  <si>
    <t>Remineralizacijska zaščitna krema za občutljive zobe brez fluorida, topikalni premaz za zobe, ki   vsebuje recaldent, formulo CPP-  ACP,ki omogoča  povečanje  ravni  bio-razpoložljivega  kalcija,   fosfata   in  fluoridnih ionov,  potrebnih za  remineralizacijo in  boljšo  zaščito. Ojača sklenino,  ščiti dentin v  primerih  preobčutljivosti, po   profesionalnem čiščenju in med   ortodontskim zdravljenjem. Na  voljo  v 5 različnih okusih:  mentol, melona,  jagoda, vanilija  in tutti frutti, Kot  npr.: GC  TOOTH MOUSSE, a40 g</t>
  </si>
  <si>
    <t>Remineralizacijska zaščitna krema za občutljive zobe s fluoridom na vodni osnovi, brez   sladkorja, ki vsebuje Recaldent  ™  CPP-ACP (kazein fosfopeptid  -  amorfni kalcijev fosfat) in 900  ppm  edinstvene patentirane  oblike  fluora. Uporablja se pri  bolnikih, ki  trpijo zaradi  agresivnega kariesa in  izgube  zobne strukture, z dentalno   erozijo in pospešeno zobno  obrabo  zaradi radioterapije glave  in vratu,  pri  nosečnicah,ortodontskem   zdravljenju,pri bolnikih s kislim   ustnim okoljem in refluksu   želodca,pri bolnikih s slabo  kontrolo  plaka in visoko stopnjo  tveganja za  karies, različnih  okusov: mentol,  melona, jagoda,  vanilija in tutti  frutti; kot npr. GC  MI Paste Plus,  a 35g</t>
  </si>
  <si>
    <t>35 g</t>
  </si>
  <si>
    <t xml:space="preserve">Zaščitni lak za zaščito eksponiranih površin korenin in za redukcijo bakterijske aktivnosti na zobeh. Zmanjšuje tveganje za karies in preprečuje vnetje dlesni. Je nov zaščitni lak, ki omogoča hitro zaščito površine zoba v enem koraku.
Lak vsebuje preizkušeno kombinacijo aktivnih sestavin flurorida, klorheksidina in cetilpiridinijev klorid (CPC), ki preprečuje kopičenje zobnega kamna in podpira učinek klorheksidina, kot npr.: CERVITEC F, a 2x7g v tubi </t>
  </si>
  <si>
    <t>10+10+dodatki</t>
  </si>
  <si>
    <t>Neinvaziven patentiran sistem v dveh korakih je zelo učinkovita raztopina za zniževanje preobčutljivosti zob na osnovi srebrovega fluorida naslednje generacije na vodni osnovi, ki je učinkovita tudi pri zaustavitvi karioznih lezij. Je vodna raztopina srebrovega fluorida brez baze amoniaka. Srebrni fluorid in kalijev jodid  blokirata mikroskopske tubule, ki sestavljajo dentin. Nastane nizkotopna oborina, ki daje takojšnje olajšanje,kot npr.: SDI Riva Star Aqua(AgF) KIT:   10 x Riva Star Aqua Step 1 modre kapsule + 10 zelenih kapsul Riva Star Step 2 + Dodatki</t>
  </si>
  <si>
    <t>Neinvaziven patentiran sistem v dveh korakih je zelo učinkovita raztopina za zniževanje preobčutljivosti zob na osnovi srebrovega fluorida naslednje generacije na vodni osnovi, ki je učinkovita tudi pri zaustavitvi karioznih lezij. Je vodna raztopina srebrovega fluorida brez baze amoniaka. Srebrni fluorid in kalijev jodid  blokirata mikroskopske tubule, ki sestavljajo dentin. Nastane nizkotopna oborina, ki daje takojšnje olajšanje,kot npr.: SDI Riva Star Aqua(AgF)           1 x 1,5 ml steklenička Riva Star Aqua Step 1
1 x 3 ml steklenička Riva Star Step 2</t>
  </si>
  <si>
    <t>Neinvaziven patentiran sistem v dveh korakih, ki ga  priporoča WHO in je kot srebrov diamin fluorid na osrednjem seznamu esencialnih zdravil za preprečevanje in zdravljenje zobnega kariesa, vsebuje 38 % srebrnega fluorida. Desenzibilizator v kompletu kapsul v dveh korakih je idealen za odkrivanje kariesa in zagotavljanje takojšnjega lajšanja preobčutljivosti zob. Sestavljen je iz jodida,  fluorida in srebra, ki so v kombinaciji zelo močni, saj takoj lajšajo preobčutljivost. kot npr.:  SDI Riva Star komplet v kapsulah: 10 x Riva Star Step 1, srebrne kapsule + 10 x Riva Star Step 2, zelene kapsule + dodatki</t>
  </si>
  <si>
    <t>Neinvaziven patentiran sistem v dveh korakih, ki ga  priporoča WHO in je kot srebrov diamin fluorid na osrednjem seznamu esencialnih zdravil za preprečevanje in zdravljenje zobnega kariesa, vsebuje 38 % srebrnega fluorida. Desenzibilizator v kompletu kapsul v dveh korakih je idealen za odkrivanje kariesa in zagotavljanje takojšnjega lajšanja preobčutljivosti zob. Sestavljen je iz jodida,  fluorida in srebra, ki so v kombinaciji zelo močni, saj takoj lajšajo preobčutljivost. kot npr.: SDI Riva Star kit v kapsulah:
10 x Riva Star Step 1, srebrne kapsule + 10 x Riva Star Step 2, zelene kapsule + 20 x mikro ščetke + 2 x 1 g brizge za gingivalno pregrado + 10 x nasveti + navodila</t>
  </si>
  <si>
    <t>10 x Riva Star Step 1, srebrne kapsule + 10 x Riva Star Step 2, zelene kapsule + 20 x mikro ščetke + 2 x 1 g brizge za gingivalno pregrado + 10 x nasveti + navodila</t>
  </si>
  <si>
    <t>50x04ml</t>
  </si>
  <si>
    <t>Gnetljiv kondenzacijski odtisni   material z začetno mehkejšo   konsistenco za tehniko  dvofaznega  odtiskovanja z  zanemarljivim  skrčkom v  primerjavi z ostalimi C - silikoni,  inertni sistem, kot npr.: SILAPLAST FUTUR   900ml+CAT f  FUTUR 50ml</t>
  </si>
  <si>
    <t>Kondenzacijski  (C -silikon)   korekturni odtisni material redke   konsistence, namenjen korekturi   prvega odtisa za dvofazno   odtiskovanje in tehniko  dvojnega  mešaja, ekstremno  odporen na  trganje, roza barve, kot npr.   SILASOFT N, a  160 ml = 186 g</t>
  </si>
  <si>
    <t>Material za trajno, mehko   podlaganje protez,izboljšanje   prileganja in oprijema,  prilagoditev  protez na osnovi A  silikona, v  kartuši, kot npr. UFI  GEL SC Set kartuša 50 ml, steklenička za lepilo 10 ml, osnova za glazuro 10 ml, katalizator za glaziranje 10 ml, dodatki, mešalne  kanile tipa  8)</t>
  </si>
  <si>
    <t xml:space="preserve">Material za direktno trdo podlaganje protez v eni fazi, brez metilmetakrilata, nevtralen okus in vonj, brez razvoja toplote v ustih, dobra barvna stabilnost, gladka površina, nove plasti lahko dodate kadar koli, kot npr.: Ufi Gel hard C Set  (VOCO), kartuša 80 g, steklenička za lepilo 10 ml, dodatki
</t>
  </si>
  <si>
    <t>Prozorne elastične začasne   prevleke, brezbarvne, lahko se obrežejo, imajo   tanke stene, so iz umetne mase,   lahko se napolnijo s poljubnim   materialom, prepuščajo UV- in   halogensko svetlobo, se ne  vežejo  s polnilnim materialom, posameznih  velikosti,  kot npr. M+W STRIP   PREVLEKE,  (prevleke sprednjih  zob  ter  premolarjev) , a 5 kosov  ene  oblike</t>
  </si>
  <si>
    <t>Monofazni poliesterski natančni odtisni material viola barve za samodejno mešanje in doziranje v stroju Pentamix. Indikacije: odtisi kron in mostov, odtisi inlay in onlay, funkcionalni odtisi, fiksacijski odtisi, odtisi implantatov. Ima visoko stopnjo natančnosti podrobnosti in dimenzijsko stabilnost. Najpomembnejša lastnost je zanesljivost odtisa - tudi v težkih kliničnih pogojih - in visoka natančnost prileganja končnega dela, odlična reprodukcija podrobnosti zaradi visoke stopnje hidrofilnosti, zajame fine podrobnosti zaradi odličnih lastnosti pretoka,"snap-set" obnašanje kot npr.: Impregum Penta Intro Kit P3, uvodni komplet za Pentamix 3: basa pasta 300 ml, catalyst 60 ml, impregum Penta Cartridge, Penta Mixing Tips (Rdeči) x 10, Penta Elastomer brizga in polieter lepilo 17 ml</t>
  </si>
  <si>
    <t>Poliestrski odtisni material viola barve za natančno odtiskovanje, za   monofazno tehniko-avtomatsko mešanje in doziranje s Pentamix  sistemom(3M ESPE). Zajame fine podrobnosti zaradi odličnih lastnosti pretoka³"snap-set" obnašanje. Odlikuje ga   začetna hidrofilnost,  tiksotropnost,  zadosti dolg  delovni čas, kot npr.  Impregum  Penta(3M Espe), a 300ml  baza+ 60ml katalizator(enojno   pakiranje)</t>
  </si>
  <si>
    <t>Zatički iz titanove zlitine , peskani, samorezni posebni navoj, zagotavlja varen oprijem cementnih in akrilnih materialov, kot npr.:Titanovi stebri Head Master active 6210-10, 6210-12…,različne velikosti(Edenta)</t>
  </si>
  <si>
    <t>Odtisne žlice iz netoksične umetne   mase za odtiskovanje zobnih lokov.   Na površini imajo luknje, ki služijo za   visoko retencijo materiala zaradi   posebnih zadrževalnih oblik,   prosojne, praktične, pogojno   prilagodljive in kljub temu stabilne.   Lahko jih označimo s flomastrom, na   voljo v treh velikostih.  Kot npr.:   Miratray 140 plastične odtisne žlice 6x, prozorne, za spodnjo  čeljust,  velikost M in L (Hager &amp;  Werken)</t>
  </si>
  <si>
    <t>Trdilec-katalizator z novim  inertnim  matrix sistemom,  hipoalergen, v  modri barvi, za  silasoft, silaplast, kot npr.-  PASTA CAT P  FUTUR,  a 35 ml za  Detax produkte</t>
  </si>
  <si>
    <t>Prozorne, elastične, poliester kronice. Lahko se obrežejo, imajo tanke stene, prevleke iz umetne mase, lahko se napolnijo s poljubnim materialom, prepuščajo UV- in halogensko svetlobo, ploskev proti zobnem vratu je prosta, se ne veže s polnilnim materialom, enostavne za rezanje  in  jasne zasnove, prozorne. Namenjene so  za   oblikovanje začasnih  restavracij ter  za zaščito pri  večjih zalivkah kot  matrica za  robove. Namestijo se z   običajnimi polnilnimi materiali,  kot  npr.: M+W Strip krone sortiment, set 120 poliestrskih kron</t>
  </si>
  <si>
    <t>Odtisne žlice iz nerjavno  plemenite  kovine,perforirane,  možnost  avtoklaviranja, z robom, kot  npr.Perforated  without rim (FALCON), velikost:   zgornje, XS (U2), S(U3), M(U4), L (U5), a 1kos</t>
  </si>
  <si>
    <t>Odtisne žlice iz nerjavno  plemenite  kovine,perforirane,  možnost  avtoklaviranja,z robom, kot  npr.Perforated  without rim (FALCON), velikost:  spodnje,  XS(L2), S(L3), M(L4), L (L5), a 1  kos</t>
  </si>
  <si>
    <t xml:space="preserve">Material za registracijo ugriza na osnovi Vinil polisiloksana (A-silikon) in izjemno visoko končno trdoto (Shore D 43),  je dvakrat hitrejši, ker se hitro in enostavno prilagodi. Skupni čas letovanja 15 sekund in čas zadrževanja v ustih 45 sekund. Je enostavno oblikovati in obrezati. Lastnosti:nizka elastičnost,tiksotropija,izjemno hiter čas 15 sekund, kratkih dodatnih 45 sekund intraoralne nastavitve, kot npr.: Futar D fast (Kettenbach), VPS registrator ugriza, kartuše po 2x50ml+6x mixing tips blue, premer 6,0mm
</t>
  </si>
  <si>
    <t>Vinil-polisiloksanski odtisni materiali za dvofazno""""putty "" ""wash""""tehniko odtiskovanja- avtomatsko mešanje in doziranje  v Pentamix 2 ali  Pentamix 3  aparatu, zasnovan za enostopenjske in dvostopenjske tehnike odtisa, je idealna podlaga za natančne odtise in natančno prileganje restavracij, ki ohranjajo čas in povečajo udobje za zobozdravnika, zobotehniko kot npr.: Express XT Penta putty, a 300ml baze+60ml katalizator  (enojno pakiranje)(3M ESPE)</t>
  </si>
  <si>
    <t>V spodnji čeljusti za funkcijsko   odtiskovanje uporabimo   termoplastično odtisno maso, ki  je  dovolj gost material, da lahko   ustrezno oblikujemo krila proteze,kot npr.: Ex 3N Gold  Meist  (GOLD MASA PO  MAISTU, 3x 150 g)</t>
  </si>
  <si>
    <t>VOSEK LEPILNI V  PALČKAH,rumen,  mehak, a35</t>
  </si>
  <si>
    <t>Odtisni material, adicijski silikon (Vinilpolisiloksan, VPS)za   odtiskovanje prevlek in daljših mostičkov s pomočjo  avtomatskega mešanja s  Pentamix aparatom. Različice nastavitev "Regular" ponujajo daljše delovne čase in so zato popolnoma primerne za večje število delov(delovni čas je 2 minuti, intraoralni čas strjevanja je 2 minuti). Tehnika odtiskovanja je eno ali dvo fazno v   kombinaciji z Imprint 4 Light ali Regular. Inovativen, natančen A-silikonski odtisni material zagotavlja izjemno natančne odtise in izjemno kratek čas strjevanja v pacientovih ustih. Krajši čas strjevanja v pacientovih ustih, dovolj delovnega časa za postopek brez stresa,hidrofilne lastnosti za popoln pretok in natančno reprodukcijo podrobnosti, osvežene barve za lažjo "berljivost" vtisa. Zasnovan za odtise za krone, mostičke, inleje, onleje, vsadke, ortodontske odtise, kot npr.:                        Imprint 4 Penta Heavy Refill, 2x300 ml baze+2x60 ml  katalizator(3M Espe)</t>
  </si>
  <si>
    <t>Intraoralna brizga za enkratno uporabo zagotavlja natančen nanos za natančnejšo končno odtiskovanje zob. Brizga za enkratno uporabo zagotavlja higienski postopek brez dezinfekcije ali neurejenega čiščenja, manjša, ergonomska oblika za lažje rokovanje, manj odpadkov odtisnega materiala, kot npr.: 3M™ ESPE™ intraoralne brizge, zelene</t>
  </si>
  <si>
    <t>50 kos/paket</t>
  </si>
  <si>
    <t>Odtisni material, adicijski silikon (Vinilpolisiloksan, VPS)   namenjen za 1-fazno odtiskovanje   kompleksnejših primerov (več prevlek, daljši mostovi), ki zahtevajo   daljši delovni čas. Delovni čas 2:00 min.  Odtiskovanje enofazno ali dvofazno v kombinaciji z Imprint 4 Penta, kot npr.:                           3M™ Imprint™ 4 Regular VPS Impresion Material Refill ,                    4x50 ml  kartuše(3M)</t>
  </si>
  <si>
    <t xml:space="preserve">15% pasta aluminijevega klorida-Adstringent retrakcijska pasta je namenjena začasni retrakciji marginalne gingive, da bi dobili suh sulkus pri jemanju odtisov (z materiali ali digitalno), pri pripravi začasnih odtisov in pri pripravi polnitev razreda II. in V. Zagotavlja preprost nanos v sulkus, enostavno odpiranje sulkusa ter čist in suh sulkus. Pasto s pomočjo inovativne, enostavne in higienične kapsule za enkratno uporabo nanesemo direktno v sulkus, izjemno fina konica se prilega neposredno v brazdo, omogoča čist, suh sulkus in robustno hemostazo, higienska kapsula z enotnim odmerkom, priročen postopek umika, ki prihrani čas: do 50% hitrejši, manjše tveganje za krvavitev, nežen do tkiva za boljše udobje pacienta, boljši interproksimalni dostop zaradi izjemno fine konice kapsule, združljiv z večino kompozitnih razpršilnikov, kot npr.: 3M™ Astringent Retraction Paste, a 25 kapsul
</t>
  </si>
  <si>
    <t>Odtisni material, adicijski silikon (Vinilpolisiloksan, VPS)   namenjen za 1-fazno odtiskovanje   prevlek in krajših mostičkov. Kratki intra-oralni čas strjevanja 1,15 minute-fast set, delovni čas 35 sekund, barva materiala sivka.
Odtiskuje se v kombinaciji z Imprint 4 Penta Super Quick Heavy ali Super Quick Heavy.. Lastnosti:natančnost, super hidrofilnost, od začetka izpodriva vlago v nenastavljenem stanju, kar pomaga preprečiti praznine, ki motijo ​​podrobnosti, intraoralni čas strjevanja 1,15 minute-fast set.To vodi do odtisov z natančnimi detajli, natančno prilegajočo restavracijo z manj prilagoditvami.kot npr.:                                        3M Imprint 4 Super Quick Light  Refill, kartuša 4 x 50 ml + mešalni nastavki 2 x a5</t>
  </si>
  <si>
    <t>Odtisni material, adicijski silikon (Vinilpolisiloksan,VPS), super hidrofilen   namenjen za 1 ali 2 fazno odtiskovanje prevlek in krajših mostičkov.   Odtiskovanje s pomočjo   avtomatskega mešanja s Pentamix   aparatom. Uživali boste pri prihranku časa, zmanjšanem stresu pacienta in zelo natančnih podrobnostih za natančno prileganje restavracij(kratki intra-oralni čas strjevanja 1,15minute),  kot npr.: 3M Imprint 4 Penta Super Quick Heavy Refill,
2 x 300 ml baza + 2 X  60 ml  katalizator(3M)</t>
  </si>
  <si>
    <t>13ml</t>
  </si>
  <si>
    <t>Raztopina za retrakcijo gingive, 13 ml v steklenički s pipeto, kot npr.: Racestyptine tekocina(Septodont) a 13 ml</t>
  </si>
  <si>
    <t xml:space="preserve">
Pripadajoči Razpršilnik - tip 2(VOCO)</t>
  </si>
  <si>
    <t>VPS WASH odtisni materiali za   dvofazno Putty/wash tehniko   odtiskovanja s Pentamix  aparatom, ki temelji na napredni formuli VPS. Prepričljive lastnosti in prednosti zagotavljajo prvovrstno osnovo za brezkompromisno natančnost odtisa in popolnoma prilegajoče se restavracije. VPS material za 2-stopenjske tehnike in enostopenjske tehnike odtiskovanja za samodejno mešanje in doziranje v dozirniku Garant. Odlična reprodukcija podrobnosti zaradi odlične hidrofilnosti in pretočnega obnašanja, hitro strjevanje, kot  npr.: Express XT Light  Body  Quick (3M Espe), a 2x50ml kartuša+10 rumenih mešalnih   nastavkov</t>
  </si>
  <si>
    <t>VPS WASH odtisni materiali za   dvofazno Putty/wash tehniko   odtiskovanja s Pentamix  aparatom.Material Express™ XT VPS naslednje generacije, zasnovan tako za enostopenjske kot dvostopenjske tehnike odtisa, vam pomaga narediti izjemno natančen odtis in odlično prileganje končne restavracije. Odlična reprodukcija podrobnosti z vrhunsko hidrofilnostjo in pretočnim obnašanjem, odstranitev iz ust brez popačenj zaradi odlične žilavosti,zmanjšana možnost napak v odtisu zaradi skoraj 100 % okrevanja po deformaciji, kot npr.: Express XT Light  Body(3M  Espe),a 2x50ml kartuša+ 10  rumenih mešalnih nastavkov</t>
  </si>
  <si>
    <t>Garant razpršilna pištola 1:1 ali 2:1-dozirnik odtisnega materiala za kartuše z razmerjem 1:1 ali 2:1  3M Espe</t>
  </si>
  <si>
    <t>Pripadajoča Penta Impregum Elastomer brizga</t>
  </si>
  <si>
    <t>Inovativni aditivni silikon za visoko precizne odtise  ponuja:
aktivno samoogrevanje za pospeševanje strjevanja, najkrajši intraoralni čas nastavitve za prihranek v realnem času, intraoralni čas strjevanja 2 minuti 30 sekund, dovolj delovnega časa za postopek brez stresa(1 minuta 30 sekund),
ogromno hidrofilnost za odličen pretok in reprodukcijo najfinejših podrobnosti, svetle barve za lažje branje odtisa,
prijeten okus mete za dodatno udobje pacienta.
Posebej je zasnovan za vse vrste visoko preciznih odtisov z uporabo enostopenjskih in dvostopenjskih tehnik odtisa.
Je super-hidrofilen in izpodriva vlago že od začetka v nenastavljenem stanju, kar pomaga preprečiti praznine, ki motijo ​​podrobnosti. To vodi do odtisov z natančnimi detajli, natančno prilegajočo restavracijo in manj prilagoditvami, kot npr.: Imprint™ 4 Penta Putty Refill Pack(3M), 2 x 300ml base + 2 x 60ml katalizator Refill Pack(3M)</t>
  </si>
  <si>
    <t xml:space="preserve">Mešalni nastavki za  doziranje zobnih materialov z dozirnikom kartuš 1:1/2:1(3M) Garant™omogočajo enostavno, samodejno mešanje zobnih materialov, kot npr.: 3M™ Garant™ mešalni nastavki - rumeni, 50 kos/paket
</t>
  </si>
  <si>
    <t>Intraoralne konice - rumene za intraoralno doziranje zobnih materialov z dozirnikom kartuš 1:1/2:1 in rumenimi mešalnimi nastavki kot npr.: 3M™ Garant™ intraoralne konice - rumeni, 50 kos/paket</t>
  </si>
  <si>
    <t xml:space="preserve">Material za registracijo ugriza, ki ponuja natančno registracijo ugriza zaradi svojih odličnih lastnosti pretoka in konsistence brez zdrsa, ki se ne zaklene v podreze ali medzobne predele. Prihrani čas s kratkim intraoralnim časom nastavitve le 60 sekund, kar izboljša udobje pacienta in zmanjša netočnosti. Enostaven za rezanje, obrezovanje in pozicioniranje zaradi trdote materiala in nizke prožnosti po nastavitvi. Ima hiter intraoralni čas strjevanja, ne da bi pri tem ogrozil delovni čas.Idealno primeren za okluzalno snemanje, vključno z optično registracijo okluzalnih podatkov za sisteme CAD/CAM, kot npr.: 3M™ Imprint™ 4 Bite Refill, a 2x50ml kartuše </t>
  </si>
  <si>
    <t xml:space="preserve"> 2x50ml</t>
  </si>
  <si>
    <t>Penta visoko zmogljivi mešalni nastavki(konice) iz plastike, rdeče barve za natančno in enostavno doziranje odtisnih materialov za stroje tipa 3M ESPE Pentamix 2 in 3.
Priporočeni materiali za uporabo: epoksi, akrili, silikoni, poliestri, epoksi akrilati, hibridi, uretani, polisulfidi, pene, polimeri, poliuree, kot npr.: 3M PENTA MIXING TIPS RED,  a50</t>
  </si>
  <si>
    <t>VPS Adheziv zagotavlja oprijem med odtisnim materialom VPS in odtisno žlico. Uporablja se lahko za vse vrste odtisnih žlicv (iz kovine, polipropilena ali metakrilata) v kombinaciji s 3M VPS materiali za odtiskovanje, kot npr.: 3M Espe VINYL POLYSILOXANE ADHESIVE (VPS Tray Adhesive), a17ml</t>
  </si>
  <si>
    <t>POLYETHER ADHESIVE Zagotavlja oprijem med polieterskim odtisnim materialom in odtisno žlico, kot npr.:                                            3M Espe POLYETHER ADHESIVE 17ml</t>
  </si>
  <si>
    <t>Polietilenska separacijska folija za dvofazno tehniko odtiskovanja 1 mm debela polietilenska penasta separacijska folija ustvari prostor v prvem odtisu, ki se kasneje uporabi kot individualna odtisna žlica. S to preprosto tehniko se lahko popolnoma izkoristi elastičnost odtisnega materiala, ki omogoča enostavno odstranitev končnega odtisa brez trajne deformacije, kot npr.:  GC Impression Separation Wafer, a 30 kosov</t>
  </si>
  <si>
    <t>30kos/sc</t>
  </si>
  <si>
    <t>Pripadajoče Mešalne  kanile  za FUTUR D FAST, Fi 6mm, modri, a50 (Kettenbach)</t>
  </si>
  <si>
    <t>Retrakcijska nitka izdelana iz 100% bombaža, ima odlično vpojnost. Pletena je v tisoče drobnih zank, ki tvorijo dolge, prepletene verige. Ta edinstvena pletena oblika po namestitvi deluje nežno in neprekinjeno navzven, ko se pletene zanke skušajo odpreti. Optimalni premik tkiva se zgodi v 3–8 minutah, različne debeline: 000, 00, 0, 1, 2, 3, kot npr.:  Ultrapak retrakcijska nitka(ULTRADENT), debeline: 000, 00, 0, 1, 2, 3 in dolžine 244cm</t>
  </si>
  <si>
    <t>kos/244cm</t>
  </si>
  <si>
    <t>Penta™ kartuša, različne barve za Pentamix 2 ali 3  za Imprint 4 Putty in Penta Putty materiale</t>
  </si>
  <si>
    <t>Napredni, odzivni (platinasto   kataliziran) vinilni polisiloksan  (VPS)  odtisni material za  enofazno in  dvofazno  odtiskovanje, ki kaže  izjemne  fizikalne lastnosti: material s   hitrim strjevanjem, ki omogoča  zelo  gladke in natančne odtise v  samo 2  minutah in material z  normalnim  strjevanjem.  Izboljšana viskoznost.  Izdelek  ima tudi edinstveno  kombinacijo  inovativnih in kliničnih  prednosti  za odtis. Izdeluje ostre,  izredno  gladke in zelo natančne  odtise za  modele, krono in most,  proteze in  vložke in onleje, je  neprepusten,  skoraj brez okusa in  vonja, modre barve.  Edinstvena formulacija   preprečuje možnost poroznosti   zaradi uhajajočih zračnih   mehurčkov. Prednosti: hidrofilne  in  tiksotropne značilnosti, visoka   elastičnost in odpornost na  trganje,  natančna reprodukcija,  homogena  zmes brez mehurčkov,  neprehodna  dimenzijska  stabilnost, patentirana  formula za  odstranjevanje vodika,  je  enostaven za upravljanje in   izjemno natančen. Kot npr.: GC EXAMIX  NDS REGULAR, modre barve, kartuše 2x48ml+nast.</t>
  </si>
  <si>
    <t>Material za odtise iz vinil polisiloksana (VPS), ki se hitro strdi, razvit za izboljšano natančnost, večjo produktivnost in maksimalno udobje pacienta za  enofazno in  dvofazno  odtiskovanje, ki kaže  izjemne  fizikalne lastnosti: material s   hitrim strjevanjem, ki omogoča  zelo  gladke in natančne odtise v  samo 2  minutah in material z  normalnim  strjevanjem.  Izboljšana viskoznost.  Izdelek  ima tudi edinstveno  kombinacijo  inovativnih in kliničnih  prednosti  za odtis. Izdeluje ostre,  izredno  gladke in zelo natančne  odtise za  modele, krono in most,  proteze in  vložke in onleje, je  neprepusten,  skoraj brez okusa in  vonja, modre barve.  Edinstvena formulacija   preprečuje možnost poroznosti   zaradi uhajajočih zračnih   mehurčkov. Prednosti: hidrofilne  in  tiksotropne značilnosti, visoka   elastičnost in odpornost na  trganje,  natančna reprodukcija,  homogena  zmes brez mehurčkov,  neprehodna  dimenzijska  stabilnost, patentirana  formula za  odstranjevanje vodika,  je  enostaven za upravljanje in   izjemno natančen. Kot npr.: GC EXAFAST NDS REGULAR TYPE, modre barve, kartuše 2x48ml+nast.</t>
  </si>
  <si>
    <t>2x48ml+ nast.</t>
  </si>
  <si>
    <t>2x48ml+nast.</t>
  </si>
  <si>
    <t>Normalno strjujoči A-silikonski odtisni material v , za vse običajne odtisne tehnike. Hidrofilne lastnosti zagotavljajo
najboljše rezultate tudi v najtežjih razmerah. Prednosti: enostaven za mešanje, optimalne tiksotropne lastnosti, podaljšan delovni čas, ostra krivulja strjevanja, izjemno visoka natančnost, hidrofilne lastnosti, visoka elastičnost in odpornost na trganje, namenjen  za enofazno in  dvofazno  odtiskovanje, izdelan iz bistveno   naprednejšega silikona z  dodatkom  adicijske reakcije  (platinasto  kataliziran) z izjemnimi  fizikalnimi  lastnostmi( hidrofilni,  takojšnje  izlivanje,visoka  trdnost) ,  optimalnimi ročnimi in  točnostnimi  lastnostmi ter  edinstveno  kombinacijo  inovativnih, kliničnih  prednosti  za odtis, ustvarja ostre,  izjemno  gladke in zelo natančne  odtise za  modele, krone, mostove in   proteze. Kot npr.: Exaflex Putty,   500 g baza + 500 g katalizator  (GC)</t>
  </si>
  <si>
    <t>Napredni, odzivni (platinasto   kataliziran) vinilni polisiloksan  (VPS)  odtisni material z  vbrizgavanjem,  namenjen za  enofazno in dvofazno   odtiskovanje, ki kaže izjemne   fizikalne lastnosti. Neprekosljiva   dimenzijska stabilnost: Manj kot   0,2% linearna sprememba  dimenzij  po 24 urah. Laboratoriju  omogoča  nalaganje modelov do  dva tedna po  vtisu. Primerno za  večkratno  izlivanje. Formula za  patentirano vodikovo odstranjevanje: Odtis brez plina lahko takoj vlijete brez nevarnosti mehurčkov. Odlično  elastično okrevanje in trdnost  trka:  odtisi se lahko odstranijo iz   pripravljenih površin, tudi iz   spodnjega dela, brez trganja ali   popačenja. Modele je mogoče   odstraniti iz odtisa brez poškodb  ali  deformacij. Tiksotropna  Idealna  konsistenca in pretok  pod pritiskom  naredi Examix NDS  enostaven za  upravljanje in  izjemno natančen:  Replicira  natančne  podrobnosti tudi  v  tesnih robovih in subgingivno.   Viskoznosti pranja ostanejo na   zobeh, dokler se pladenj ne  naloži in  bolnik ne zapre. Ne- padanje: težko  telo in monofazni  material bosta  ostala na mestu,  ko bosta  obremenjena z obeh  strani  dvojnega traku. Kot npr.:  Examix  NDS Injection 2x kartuša 48ml, 6x  univerzalni mešalni nastavki,   velikost S (roza) GC</t>
  </si>
  <si>
    <t>Zaščitno pokrivalo za enkratno  uporabo iz mehkega, gostega  staničevinskega papirja, udobno  nošenje, zelene, nesterilne, v  obliki baretke lahko uporabljajo  tako bolniki kot tudi zaposleni v  zdravstvenih ustanovah, kjer je  potrebna zaščita. Kapa je  izdelana iz enega dela, obšiv je  narejen z gumi nitjo in  poliamidno prejo. Kapa se dobro  prilega glavi, kot npr.: Kapa OP  BARRIER zelena TIP  ANNIE, a150</t>
  </si>
  <si>
    <t xml:space="preserve">sc 150 </t>
  </si>
  <si>
    <t>Lateks rokavice, za enkratno  uporabo, brez pudra, nesterilne,  hipoalergene,  prilegajoče se levi  in desni, brezšivne, zagotavljajo  dober občutek prijemanja,  močnejše, različnih velikosti (XS,S,M,L,XL), kot npr.: MAIMED, a 100 kosov</t>
  </si>
  <si>
    <t>Nitril rokavice so brez lateksa in  gume, brez pudra , za enkratno  uporabo, niso sterilne,so  odporne na trganje, za večja  tveganja, s praktičnim zavitim  robom, pakirane v praktičnem  kartonu. Material je zaradi svoje  posebne izdelave koži prijazen,  zaradi česar je primeren  predvsem za ljudi z alergijami.  Elastični nitril se tesno prilega na  obliko roke in tako zagotavlja  izboljšano udobje, zelo tanke, različnih  velikostih(XS,S,M,L,XL),  prilegajoče se levi in desni, gladke, vijolične, kot npr., ROKAVICE NITRIL STERLING HALYARD, vijolične, a 200 kosov/1sc</t>
  </si>
  <si>
    <t xml:space="preserve"> Nitrilne, pregledne rokavice za enkratno uporabo,  velikosti XS,S,M,L,XL, brez pudra, PODALJŠANE (pokrijejo zapestje),
Visoko kakovostni medicinski razred. Brez lateksa, ščiti pred alergijskimi reakcijami tipa I - ki so povezane z vodotopnimi beljakovinami naravnega kavčuka, mikro-groba površina, za zagotovitev največje občutljivosti in optimalen otip. Odlična kemična odpornost na detergente, koncentrirane detergente, ogljikovodike, etre in freone. Rokavice so v skladu s standardi EN420, EN374, EN455 ter EC 1935/2004 in GMP. Testirano po specifikaciji ASTM F1671*-testni postopek za ocenjevanje odpornosti materialov, uporabljenih v zaščitnih izdelkih, na prodiranje krvnih patogenov (za uporabo pri opravljanju zdravstvenih pregledov in terapevtskih postopkov), kot npr.: ROKAVICE NITRILNE PURPLE-XTRA, a 50, podaljšane, vel.: XS,S,M,L,XL </t>
  </si>
  <si>
    <t>Nitril rokavice so brez lateksa in  gume, brez pudra , za enkratno  uporabo, niso sterilne,so  odporne na trganje, za večja  tveganja, s praktičnim zavitim  robom, pakirane v praktičnem  kartonu, enojna  debelina: prst 0,09 mm, dlan  0,08 mm, zapestje 0,06 mm;  dolžina 240 mm. registrirane  mdd 93/42/eec razred i, en 455- 1, 2, 3, 4. in ppe reg. (ec)  2016/425 kat. iii, 374-1/typ b,  374-4, 374-5, en420. aql 1.5.  test neprepustnosti na viruse  iso 16604-b. testirane na stik s  hrano reg. (ec) 1935/2004. Material je zaradi svoje  posebne izdelave koži prijazen, zaradi česar je primeren  predvsem za ljudi z alergijami.  Elastični nitril se tesno prilega na  obliko roke in tako zagotavlja  izboljšano udobje. različnih  velikostih(XS,S,M,L,XL),  prilegajoče se levi in desni, kot  npr. KIMBERLY CLARK, gladke,  a 100 kosov/1sc</t>
  </si>
  <si>
    <t>Posodica za medikamente s kapalko Hy-drop, 1 kos Polydentia: modra, zelena, rumena, rdeča, vijolična</t>
  </si>
  <si>
    <t>Slinčki za enkratko uporabo so izredno higienični in praktični.   Izdelani so tako, da ne premočijo,   na sprednji strani pa imajo žepek,  ki  nudi dodatno zaščito pri  hranjenju.  Na zgornjem robu  imajo trakove, ki  jih preprosto  zavežemo, velikosti 37X46, kot npr.: TENA velikosti 37X46 , a  150 kosov</t>
  </si>
  <si>
    <t>Kirurška Negasoft maska, z bakterijskim  filtrom, brez steklenih vlaken, z nosno oporo, z gumico, troslojna, kot npr.: KIRURŠKA  MASKA Z ELASTIKO  ZELENE ALI MODRE BARVE,  LATEX FREE, TIP II  EN14683 RAFFIN</t>
  </si>
  <si>
    <t>Celuloidni (poliesterski) trak, 8mmx80mm, narezani, odporen na trganje za interkanini sektor, debeline 0,05mm, kot npr.: Poliesterski trak  (Interdent),narezani 8mmx80mm, a 100 kosov</t>
  </si>
  <si>
    <t>Celuloidni (poliesterski) trak, 10mmx80mm, narezani, odporen na trganje za   interkanini sektor, debeline   0,05mm, kot npr.:Poliesterski trak  (Interdent), narezani 10mmx80mm, a 100 kosov</t>
  </si>
  <si>
    <t>Hemostatik-20% železov sulfat za doseganje takojšne globoke hemostaze je 20-odstotna ekvivalentna raztopina železovega sulfata z inertnimi vezivnimi sredstvi v viskoznem, vodnem nosilcu. Ima pH približno 1,0 in vsebuje patentiran silicijev dioksid, ki omejuje kislo aktivnost, zaradi česar je prijazen do trdih in mehkih tkiv. Povzroča globoko hemostazo. Ustavi krvavitev v nekaj sekundah in prihrani čas na stolu. Odpravlja kontaminacijo sulkularne tekočine za optimalno lepljenje, brez glutena, v brizgi 1,2ml, kot npr.: VISCOSTAT  (Ultradent), a 4x1,2ml v brizgi</t>
  </si>
  <si>
    <t>Resorbirne kolagenske penice za  zaustavljanje krvavitve, so vpojne hemostatske želatinske gobice, so sterilne, v vodi netopne, kovljive, prašičje želatinske vpojne gobice, namenjene hemostatski uporabi z nanosom na krvaveče površine. Gobica je umazano bela in porozna na videz, 10 x10 x10 mm. Ob uporabi v ustreznih količinah se popolnoma absorbira v 4 do 6 tednih, kot npr.: SPONGOSTAN DENTAL 10 x10 x10 mm, a 24</t>
  </si>
  <si>
    <t>Zobni nakit-dentalni kristali so proizvedeni po zaščiteni optični X-Cut tehnologiji v podjetju, ki jim zagotavlja optimalen odboj svetlobe. Platinasta folija v ozadju kristala daje dentalnim kristalom edinstven lesk in podaljšuje obstojnost. Kristali so certificirani z Oeko Tex® certifikatom, ki zagotavlja varen stik s kožo. Odlikuje jih vrhunska kakovost, zagotovljen lesk in obstojnost najmanj eno leto.So različnih barv:mavrice,diamanta,tanzanit,modri cirkonij,
svetli ametist,safir,metal,siam,smaragd, velikost 1,8 mm, kot npr.: SWAROVSKI MIX ali posamezne barve, a5</t>
  </si>
  <si>
    <t>Zobni nakit  iz brušenega  kristalnega  stekla. Kamenčki iz kristalnega stekla so na voljo v dveh barvah: prozorni “crystal clear” in modri  “sapphire blue” ter velikosti premera 1,9, kot npr.:  SKYCE KAMNI (Ivoclar Vivadent), 1.9mm, a  5 kosov</t>
  </si>
  <si>
    <t>Antiseptična, analgetična in hemostatična pasta za alveolo, kombinacija jodoforma + butilparaminobenzoata) in cinkovega oksida evgenola, kot  npr.: Alvogyl pasta           (Septodont,  a 12 g.</t>
  </si>
  <si>
    <t>12 g</t>
  </si>
  <si>
    <t>Karpulne igle za  cilindrične  ampulne brizge, z navojnim  konusom iz umetne  mase, 30G/0,30/12mm. Igla je  silikonizirana, ima  suličasti brus, sterilne, za  enkratno uporabo, kot  npr.: Igle  za carpule,  intraligamentary,  30G/0,30/12mm- vijolične, a100 (Septodont)</t>
  </si>
  <si>
    <t>Septoject karpulne igle za  cilindrične  ampulne brizge, z  navojnim  konusom iz umetne  mase, 30G/0,30/21mm. Igla je  silikonizirana, ima  suličasti brus,  sterilne, za  enkratno uporabo, kot  npr.: Igle  za carpule, intraligamentary,  30G/0,30/21mm- modre, a100 (Septodont)</t>
  </si>
  <si>
    <t>Septoject karpulne igle za  cilindrične  ampulne brizge, z  navojnim  konusom iz umetne  mase, 27G/0,40/35mm. Igla je  silikonizirana, ima  suličasti brus,  sterilne, za  enkratno uporabo, kot  npr.:  Igle  za carpule, nerve block, 27G/0,40/35mm-rumene, a100  (Septodont)</t>
  </si>
  <si>
    <t>Kemični avtoklav Indikator trak je  primeren za identifikacijo  sterilnega  blaga, z izrazito  spremembo barve s paro, formaldehidno metodo sterilizacije(EtO plin indikator),   samolepilni lističi dimenzije   150x30mm, kot npr.: SteriCLIN, a   250 lističev v paketu</t>
  </si>
  <si>
    <t>Edinstvena kombinacija napredne tehnologije inteligentnega črnila Browne in originalnega koncepta Bowie Dick. Uspešen test potrjuje, da je prodiranje pare v testno embalažo hiter in enakomeren ter da so bili zrak in drugi nekondenzacijski plini učinkovito odstranjeni. Kemični indikator na sredini embalaže prikazuje določeno spremembo barve iz rumene v temno modro/vijolično, ko je izpostavljena določeni kombinaciji časa, temperature in pare, kot npr.: Testni paket Browne TST Bowie-Dick</t>
  </si>
  <si>
    <t>Sredstvo za dezinfekcijo in  čiščenje  vode v  zobozdravstvenih strojih  znamke  SIRONA z dolgotrajnim  učinkom  s koncentracijo H2O2  1,41%, 1l, tekočina za dezinfekcijo cevi v zobnem aparatu z vodikovim peroksidom
in srebrnimi ioni, kot npr.: Dentosept  S, a 1l</t>
  </si>
  <si>
    <t>Cement za začasno cementiranje z eugenolom, automix brizga, kot npr.: Automix kartuša 2 x 5 ml + 3 x mešalni nastavki(Henry Schein Dental)</t>
  </si>
  <si>
    <t>2x 5ml brizga</t>
  </si>
  <si>
    <t>Papir za sterilizacijo KIMGUARD  KC 200 je drugi od šestih   razredov ovojev,ki natančno  nudijo pravo  zaščito za sterilno  okolje, 101x101 cm. Sterilizacija Wrap je  blagovna  znamka, ki zagotavlja  kakovost in  varstvo po času.  Ovoji so odporni  proti  pretrganju, plamenu ,obrabi.   Powerguard  pomeni tehnologijo  za  boljšo zaščito mikrobne  pregrade,  kot npr.: KC200  KIMGUARD (Kimberly-Clark),  101x101 cm, a  250</t>
  </si>
  <si>
    <t>Indikator trak za kontrolo suhe sterilizacije 19mm pakirano v 50 m roli, zelena barva pasov na traku se po 30 minutah pri 155°C spremeni v rjavo</t>
  </si>
  <si>
    <t>Indikator trak za kontrolo parne sterilizacije, 19 mm x 55 m v roli, sprememba barve iz rumene v rjavo:
- po 20 minutah pri 121°C
- po 3,5 minutah pri 134°C</t>
  </si>
  <si>
    <t>Zagozda plus astringent preprečuje gingivalno krvavitev. Poleg naravnega prilagajanja na konture zob in posnemanja interproksimalne anatomije, so zagozde A + prevlečene z aluminijevim sulfatom, astrigentno delovanje na gingivo,
različne barve za velikosti: zelene,oranžne,modre,rumene, kot npr.: A + wedge  Zagozde astrigenten Garrison, a100 posamezno pakiranje</t>
  </si>
  <si>
    <t>Pripadajoči nosilec za zagozde A + wedge  Zagozde astrigenten, zeleni,oranžni,moder, rumen, kot npr.: Zagozde Wedge Wands opaque Garrison, a100</t>
  </si>
  <si>
    <t>Asphaline - skledica iz opalnega    stekla, se lahko sterilizira za   shranjevanje majhnih  inštrumentov,  kot npr. BECHT  št. 633 ali št.700,  13cm, a 1kos</t>
  </si>
  <si>
    <t>Univerzalni sprej za vse turbine  oz.  nasadne inštrumente, razpršeno mazivo se poganja točno na prava področja, kjer je mazanje redno potrebno. To je doseženo brez CFC (klorofluoroogljikovodika). Visokokakovostna univerzalna nega za KaVo kolenčnike, ročnike, turbine, glave in zračne motorje. Okolju prijazen pogon, kot npr.:  KAVO SPRAY,                     a 500ml, 1doza;</t>
  </si>
  <si>
    <t>Nerjaveča ustna ogledala,  lakirana  z posebnim lakom, ki  zagotavlja  jasno sliko brez  popačenj,  absolutna tesna  izvedba preprečuje  prodiranje  tekočine v notranjost,   sterilizacija v avtoklavu ali  suhem  sterilizatorju, kot npr.: SEplus, a 12  kosov</t>
  </si>
  <si>
    <t>Jodoform tamponada, 1cmx5m,  s 5% jodoformom, sterilen, kot npr.: Opraclean Jodoform tamponada 1cmx5m v kolutu</t>
  </si>
  <si>
    <t>Sterilna,kemično čista embalaža in drenažni trak,pripravljen za uporabo,tkani rob brez vlaken, 1cmx 5m v kolutu, kot npr.: Dozirni gazni trakovi 1cm x 5m v kolutu(Roeko)</t>
  </si>
  <si>
    <t xml:space="preserve">Endo Coldspray z nastavkom-Mrzli sprej do -50°C, za ugotavljanje vitalnosti zob, okus mete ali pomaranče,ni toksičen, brez FCKW, kot npr.: Endo Coldspray z nastavkom okus mete ali pomaranče, 200 ml, Henry Schein
</t>
  </si>
  <si>
    <t>HTC baterijski cauter z nastavkom, Merlin medicinski peresnik za enkratno uporabo, visoka temperatura, fina konica,fine tip, a1 kos</t>
  </si>
  <si>
    <t>Sesalci za slino, fleksibilni,s snemljivo   kapico, brez ostrih robov, so izdelani   iz netoksične plastične mase z   vstavljenim kovinskim centrom, ki   omogoča dobro adaptabilnost v  ustih, dolžine 15cm, kot npr.: Sesalec za slino s snemljivo kapico, dolž.150 mm,sv. modra, lila,limeta, oranžna,modra, prozorna, rdeča,rumena, zelena, roza,
a100, Ampri</t>
  </si>
  <si>
    <t>100</t>
  </si>
  <si>
    <t>Rezila za skalpel, sterilna, oblika 15.  Rezilo je izdelano iz visokokakovostnega karbonskega jekla, so posamezno pakirana v aluminjasti foliji, sterilizirano z gama sevanjem 25 KGY., kot npr.: Ruck skalpelno rezilo 15, a100</t>
  </si>
  <si>
    <t xml:space="preserve">Skalpel za enkratno uporabo z ročajem,  sterilen, močno ležišče za rezilo  in središčno pritrjeno rezilo,  oblika 15, kot npr.Carbon steel scalpel, oblika 15(B.BRAUN), a 10 kosov </t>
  </si>
  <si>
    <t>Asphaline - skledica iz prozornega  stekla,  za shranjevanje majhnih  inštrumentov,  kot npr. BECHT,  št.700, 135mm, a 1  kos</t>
  </si>
  <si>
    <t>Sterilni naravni resorbtivni hemostat    za strjevanje krvi, sestavljen iz   lastne oksidirane regenerirane   celuloze (ORC), običajno ustavi   blage krvavitve v 2-6 minutah in se   100% absorbira v 1 -. 2 tedna, 1,25X5cm , deluje baktericidno proti gram-  pozitivnim in gram-negativnim   organizmom, vključno  s tistimi, ki so   odporni na  antibiotike, kot npr.: SURGICEL  Johnson &amp; Johnson  1,25X5cm resorbtivni hemostat, a   12</t>
  </si>
  <si>
    <t>Rokav za parno sterilizacijo z indikatorjem, 75mm,  preklan,   a 100 m v  kolutu, kot npr.: WIPAK 75mm, preklan, a 100 m v  kolutu</t>
  </si>
  <si>
    <t xml:space="preserve">Rokav za parno sterilizacijo z indikatorjem, 50mm, 200m v kolutu, nepreklan, kot npr.: WIPAK 50mm, nepreklan, a 100 m v  kolutu(WIPAK) </t>
  </si>
  <si>
    <t>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300x                                     450 mm, kot npr.: Sterilizacijske vrečke za parno in  plinsko sterilizacijo, samolepilne  z indikatorjem, dimenzije 300x450 mm, a 100( WIPAK)</t>
  </si>
  <si>
    <t>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250x                                     400 mm, kot npr.: Sterilizacijske vrečke za parno in  plinsko sterilizacijo, samolepilne  z indikatorjem, dimenzije 250x400 mm, a 100( WIPAK)</t>
  </si>
  <si>
    <t>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250X350  mm, kot npr.:  Sterilizacijske vrečke za parno in  plinsko sterilizacijo, samolepilne  z indikatorjem, dimenzije 250x350 mm, a 100</t>
  </si>
  <si>
    <t>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90X250 mm, kot npr.: Sterilizacijske vrečke za parno in  plinsko sterilizacijo, samolepilne  z indikatorjem, dimenzije 90 x 250 mm, a 100</t>
  </si>
  <si>
    <t>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200X350  mm, kot npr.: Sterilizacijske vrečke za parno in  plinsko sterilizacijo, samolepilne  z indikatorjem, dimenzije 200 x 350 mm, a 100</t>
  </si>
  <si>
    <t xml:space="preserve">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250X350  mm, kot npr.:Sterilizacijske vrečke za parno in  plinsko sterilizacijo, samolepilne  z indikatorjem, dimenzije 250x350mm, a 100 </t>
  </si>
  <si>
    <t>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60X250 mm, kot npr.:  Sterilizacijske vrečke za parno in plinsko  sterilizacijo, samolepilne z  indikatorjem, dimenzije 60 x 250 mm, a100</t>
  </si>
  <si>
    <t>Nitril rokavice so brez lateksa in  gume, brez pudra , za enkratno  uporabo, niso sterilne,so  odporne na trganje, za večja  tveganja, s praktičnim zavitim  robom, pakirane v praktičnem  kartonu. Material je zaradi svoje  posebne izdelave koži prijazen,  zaradi česar je primeren  predvsem za ljudi z alergijami.  Elastični nitril se tesno prilega na  obliko roke in tako zagotavlja  izboljšano udobje, zelo tanke, različnih  velikostih(XS,S,M,L,XL),  prilegajoče se levi in desni, gladke, sive barve, kot npr., ROKAVICE NITRIL STERLING HALYARD, sive, a 200 kosov/1sc</t>
  </si>
  <si>
    <t>250 ml</t>
  </si>
  <si>
    <t>a100</t>
  </si>
  <si>
    <t>Enostransko diamantirani polirni trakovi s sredinskim nediamantiranim delom z žagico. Narejeni so iz kakovostnega jekla, lahko jih sterilizirate, 15 μm, širine 2,5mm rumen. Kot npr.: trak polirni diamant. rumen 10 (Edenta)</t>
  </si>
  <si>
    <t>Enostransko diamantirani polirni trakovi s sredinskim nediamantiranim delom z žagico. Narejeni so iz kakovostnega jekla, lahko jih sterilizirate, 15 μm, širine 3,75mm rdeč. Kot npr.: trak polirni diamant. rdeč 10 (Edenta)</t>
  </si>
  <si>
    <t>10 kos/pak</t>
  </si>
  <si>
    <t>OptraStick je pripomoček za   nameščanje s fleksibilno adhezivno   konico. Ta konica omogoča lažji   prenos in stabilizacijo različnih   restavracij, ki jih želimo namesiti na   obrušen zob. Z njim prenašamo   bodisi inleje, onlaje, prevleke, luske   iz različnih materialov  in tudi zobni   nakit, kot npr. OptraStick (Ivoclar   Vivadent), a50</t>
  </si>
  <si>
    <t xml:space="preserve">
Set majhnih žigov, ki se uporablja za enostavno in hitro okluzijsko modulacijo stranskih kompozitnih zalivk, preden se kompozitni material polimerizira; s tem prihranimo čas za potrebne prilagoditve. Prosojna plastika, se lahko razkuži.
Molar in premolar za enkratno uporabo v 16 različnih velikostih in oblikah, ločenih na zgornjo/spodnjo čeljust in desno/levo čeljust,številka zoba je navedena na vrhu žiga za lažjo identifikacijo, kot npr.: Začetni komplet Occlu-Print,
vključuje: 2 žiga vsake velikosti/oblike (skupaj 32occlu-print, set a16x2 GG</t>
  </si>
  <si>
    <t>XIOS XG držala senzorja so namenjena uporabi v kombinaciji s XIOS XG intraoralnimi senzorji, kot npr.: AimRight držalo za senzor bitewing/rdeč S2, AimRight držalo za senzor posterior/rumen S2, AimRight držalo za senzor anter/moder S2</t>
  </si>
  <si>
    <t>HEDSTROMOVE PILICE  ročne, dolžine  25 mm za učinkovito širjenje koreninskega  kanala  (tip gibanja: piljenje), izboljšani CC+ ročaj, posebne jeklene zlitine z  enotno  strukturo za največja  odpornost na lom in  največjo  prilagodljivost,sterilizacija  do  200°C  vrsta instrumenta in ISO velikost   sta jasno označena, dodatna  oznaka  dolžine na ročaju,radio- opačna ,topa  konica varno vodi  instrument vzdolž  kanala,s  silikonskimi stoperji, kot npr.: HEDSTROMOVE PILICE,  dolžina 25 mm (EDENTA), velikosti    45,50,55,60,70,80  ali  sort.45-80, a  6 kosov</t>
  </si>
  <si>
    <t>HEDSTROMOVE PILICE ročne, dolžine  25 mm za učinkovito širjenje koreninskega  kanala  (tip gibanja: piljenje), izboljšani CC+ ročaj, posebne jeklene zlitine z  enotno  strukturo za največja  odpornost na lom in  največjo  prilagodljivost, sterilizacija  do  200°C  vrsta instrumenta in ISO velikost   sta jasno označena, dodatna  oznaka  dolžine na ročaju,radio- opačna ,topa  konica varno vodi  instrument vzdolž  kanala, s silikonskimi stoperji, kot npr.: HEDSTROMOVE PILICE, dolžina 25 mm (EDENTA)   08,10,15,20,25,30,35,40 ali sort. 15-40, a 6 kosov</t>
  </si>
  <si>
    <t>HEDSTROMOVE PILICE  dolžine 28 mm, za ročno   obdelavo koreninskih kanalov, so  barvno  označene po ISO velikostih,  CC ročaj s  simbolom in oznako  debeline in s  stoperjem za kontrolo  dolžine kanala,  sterilizacija do 200° C, zelo učinkovito  širjenje  koreninskega kanala (tip gibanja:   piljenje),izboljšani CC+  ročaj,posebne  jeklene zlitine z  enotno strukturo z  največjo  odpornostjo na lom in največjo   prilagodljivostjo ,radio-opačne  globinske  oznake,topa konica varno  vodi instrument  vzdolž kanala,s  silikonskimi stoperji, kot npr.: HEDSTROMOVE  PILICE, dolžina 28mm (EDENTA), velikosti: 08,10,15,20,25,30,35,40  ali sort.15-40, a 6 kosov</t>
  </si>
  <si>
    <t>HEDSTROMOVE PILICE  dolžine 28 mm,  za ročno obdelavo koreninskih kanalov, so  barvno  označene po ISO velikostih,  CC ročaj s  simbolom in oznako  debeline in s  stoperjem za kontrolo  dolžine kanala,  sterilizacija do 200° C, zelo učinkovito  širjenje  koreninskega kanala (tip gibanja:   piljenje),izboljšani CC+  ročaj,posebne  jeklene zlitine z  enotno strukturo z  največjo  odpornostjo na lom in največjo   prilagodljivostjo,radio-opačne  globinske  oznake,topa konica varno  vodi instrument  vzdolž kanala,s  silikonskimi stoperji, kot npr.: HEDSTROMOVE  PILICE, dolžina 28 mm (EDENTA), velikosti: 45,50,55,60,70,80 ali sort.: 45-80, a 6 kosov</t>
  </si>
  <si>
    <t>IGLA TIP K-REAMERS, dolžine 28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28 mm (EDENTA), velikosti:   08,10,15,20,25,30,35,40  ali sort. 15-40, a 6 kosov</t>
  </si>
  <si>
    <t>IGLA TIP K-REAMERS, dolžine 28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28 mm (EDENTA), velikosti:  45,50,55,60,70,80 ali sort. 45-80, a 6 kosov</t>
  </si>
  <si>
    <t>IGLA TIP K-REAMERS, dolžine 21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21 mm (EDENTA), velikosti:   45,50,55,60,70,80 ali sort.: 45-80, a 6 kosov</t>
  </si>
  <si>
    <t xml:space="preserve">IGLA TIP K-REAMERS, dolžine 21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21 mm (EDENTA), velikosti:  08,10,15,20,25,30,35,40  ali sort.15-40, a 6 kosov </t>
  </si>
  <si>
    <t>HEDSTROMOVE PILICE dolžine 21 mm, za ročno učinkovito širjenje  koreninskega  kanala (tip gibanja: piljenje), izboljšani CC+ ročaj, posebne jeklene zlitine z   enotno strukturo za največja  odpornost na lom in največjo   prilagodljivost,sterilizacija  do  200°C  vrsta instrumenta in ISO  velikost  sta jasno označena,  dodatna  oznaka dolžine na  ročaju,radio- opačna ,topa konica  varno vodi  instrument vzdolž  kanala,s  silikonskimi stoperji, kot npr.: HEDSTROMOVE PILICE,   dolžina 21 mm (EDENTA), velikosti:   08,10,15,20,25,30,35,40  ali sort.: 15-40, a 6 kosov</t>
  </si>
  <si>
    <t xml:space="preserve">HEDSTROMOVE PILICE dolžine 21 mm, za ročno učinkovito širjenje  koreninskega  kanala (tip gibanja: piljenje), izboljšani CC+ ročaj, posebne jeklene zlitine z   enotno strukturo za največja  odpornost na lom in največjo   prilagodljivost,sterilizacija  do  200°C  vrsta instrumenta in ISO  velikost  sta jasno označena,  dodatna  oznaka dolžine na  ročaju,radio- opačna ,topa konica  varno vodi  instrument vzdolž  kanala,s  silikonskimi stoperji, kot npr.: HEDSTROMOVE PILICE,   dolžina 21 mm (EDENTA), velikosti:  45,50,55,60,70,80 ali sort.: 45-80, a 6 kosov </t>
  </si>
  <si>
    <t xml:space="preserve">IGLA TIP K-REAMERS, dolžine 31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31 mm   (EDENTA), velikosti:  45,50,55,60,70,80 ali sort.: 45-80, a 6 kosov  </t>
  </si>
  <si>
    <t>IGLA TIP K-REAMERS, dolžine 31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31 mm   (EDENTA), velikosti.   08,10,15,20,25,30,35,40 ali sort.: 15-40, a 6 kosov</t>
  </si>
  <si>
    <t xml:space="preserve">HEDSTROMOVE PILICE dolžine 31 mm, za ročno učinkovito širjenje  koreninskega  kanala (tip gibanja: piljenje), izboljšani CC+ ročaj, posebne jeklene zlitine z   enotno strukturo za največja  odpornost na lom in največjo   prilagodljivost,sterilizacija  do  200°C  vrsta instrumenta in ISO  velikost  sta jasno označena,  dodatna  oznaka dolžine na  ročaju,radio- opačna ,topa konica  varno vodi  instrument vzdolž  kanala,s  silikonskimi stoperji, kot npr.: HEDSTROMOVE PILICE, dolžina 31 mm (EDENTA), velikosti:  45,50,55,60,70,80 ali sort.: 45-80, a 6 kosov </t>
  </si>
  <si>
    <t>HEDSTROMOVE PILICE dolžine 31 mm, za ročno učinkovito širjenje  koreninskega  kanala (tip gibanja: piljenje), izboljšani CC+ ročaj, posebne jeklene zlitine z   enotno strukturo za največja  odpornost na lom in največjo   prilagodljivost,sterilizacija  do  200°C  vrsta instrumenta in ISO  velikost  sta jasno označena,  dodatna  oznaka dolžine na  ročaju,radio- opačna ,topa konica  varno vodi  instrument vzdolž  kanala,s  silikonskimi stoperji, kot npr.: HEDSTROMOVE PILICE,   dolžina 31 mm (EDENTA), velikosti:   08,10,15,20,25,30,35,40  ali sort.: 15-40, a 6 kosov</t>
  </si>
  <si>
    <t>IGLA TIP K-REAMERS dolžine 25mm,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25 mm   (EDENTA), velikosti   08,10,15,20,25,30,35,40 ali sort. 15-40, a 6 kosov</t>
  </si>
  <si>
    <t>LENTULA za polnjenje kanala z   varnostno spiralo, kovinsko  držalo  za kolenčnik, visoka  fleksibilnost, zelo mala lomnost ISO standard,  dolžine 21 mm, kot  npr.:  INŠTRUMENT ZA  POLNJENJE  KANALA  LENTULA(EDENTA), dolžina 21mm, velikost: 25, 30, 35, 40 ali sort. 25-40 ,a 4kosi</t>
  </si>
  <si>
    <t>LENTULA za polnjenje kanala z  varnostno spiralo, kovinsko  držalo za kolenčnik, visoka fleksibilnost,  zelo mala lomnost,  ISO standard, dolžine 25 mm, kot npr.: INŠTRUMENT ZA  POLNJENJE  KANALA  LENTULA(EDENTA), dolžina 25mm,velikost 25, 30, 35, 40  ali sortiment 025-040 ,a 4 kosi</t>
  </si>
  <si>
    <t>Strojni kanalski inštrumenti za  kolenčnik za  obdelavo apikalnega  dela koreninskega  kanala, koničnost  2%, dolžina 25mm,  barvno  označeni po ISO velikostih,   sterilizacija do 200°C, kot npr. K - REAMER (EDENTA), dolžina 25 mm (EDENTA): vel.:  008,010,015,020,025,030,035,040  ali  sort.15-40, a 6 kosov</t>
  </si>
  <si>
    <t>IGLA TIP K-REAMERS, dolžine 25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25 mm   (EDENTA)  45,50,55,60,70,80 ali sort.: 45-80, a 6 kosov</t>
  </si>
  <si>
    <t>Strojni kanalski inštrumenti za  kolenčnik za  obdelavo apikalnega  dela koreninskega  kanala, koničnost  2%, dolžina 25mm,  barvno  označeni po ISO velikostih,   sterilizacija do 200°C, kot npr. K - REAMER (EDENTA), dolžina 25 mm(EDENTA), vel.: 045,050,055,060,070,080 ali   sort.45-80, a 6 kosov</t>
  </si>
  <si>
    <t>Strojni kanalski inštrumenti za  kolenčnik za  obdelavo apikalnega  dela koreninskega  kanala, koničnost  2%, dolžina 21mm,  barvno  označeni po ISO velikostih,   sterilizacija do 200°C, kot npr. K - REAMER (EDENTA), dolžina 21 mm(EDENTA), vel.: 045,050,055,060,070,080 ali   sort.45-80, a 6 kosov</t>
  </si>
  <si>
    <t>Strojni kanalski inštrumenti za  kolenčnik za  obdelavo apikalnega  dela koreninskega  kanala, koničnost  2%, dolžina 28 mm,  barvno  označeni po ISO velikostih,   sterilizacija do 200°C, kot npr. K -REAMER (EDENTA), dolžina 28 mm (EDENTA), vel:  008,010,015,020,025,030,035,040  ali  sort.15-40, a 6 kosov</t>
  </si>
  <si>
    <t>Strojni kanalski inštrumenti za  kolenčnik za  obdelavo apikalnega  dela koreninskega  kanala, koničnost  2%, dolžina 28 mm,  barvno  označeni po ISO velikostih,   sterilizacija do 200°C, kot npr. K - REAMER (EDENTA), dolžina 28 mm(EDENTA), vel.: 045,050,055,060,070,080 ali sort.:45-80, a 6 kosov</t>
  </si>
  <si>
    <t>Strojni kanalski inštrumenti za  kolenčnik za  obdelavo apikalnega  dela koreninskega  kanala, koničnost  2%, dolžina 21 mm,  barvno  označeni po ISO velikostih,   sterilizacija do 200°C, kot npr. K - REAMER (EDENTA), dolžina 21 mm (EDENTA)   008,010,015,020,025,030,035,040  ali  sort.15-40, a 6 kosov</t>
  </si>
  <si>
    <t>Ročni Spreaderji s CC-Cord  držalom, dolžine 25 mm za lateralno kondenzacijo  gutaperč, kot npr.:  FINGER   SPREADER(VDW), velikosti ISO: 15,20,25,30,35,40 ali sort.: 15-40, a 6 kosov</t>
  </si>
  <si>
    <t>Ročni Spreaderji s CC-Cord  držalom  iz nikelj titaniuma(NI-TI  SISTEM), dolžine 25 mm za  lateralno  kondenzacijo gutaperč,  sterilni, kot npr.: FINGER  SPREADER(VDW),velikosti  ISO:  15,20,25,30,35,40 ali sort.:15-40, a 6  kosov</t>
  </si>
  <si>
    <t>Sistem za strojno širjenje endodontskih kanalov, dolžine 25mm, zagotavlja  enostavno in visoko  kakovostno  strojno obdelavo pred  polnitvijo kanala. Izjemno dobre rezultate   zagotavljajo: varna konica,  izmenjajoča  oblika rezil, ki  preprečuje zavrtanje,  zadostna  apikalna razširitev,  elektrokemična  obdelava površine rezil in enostaven barvni ključ. Kot npr.: BIORACE basic set (FKG swiss  endo), L=25,           L=31mm 6x inšt. različnih velikosti (barv)</t>
  </si>
  <si>
    <t>Reciproc sistem za strojno obdelavo koreninskih kanalov, dolžine 25 mm, omogoča z  izmeničnimi premiki pripravo  koreninskega  kanala s samo enim inštrumentom, kar prihrani čas. Uporablja se lahko tudi pri močno ukrivljenih in ozkih kanalih, inštrumenti so za enkratno uporabo, zato ni  čiščenja in sterilizacije. RECIPROC sistem uporablja rotacijske Niti. Instrumenti RECIPROC so izdelani iz M-Wire   nikelj-titana. Povečana ciklična   odpornost  se doseže z uporabo te  zlitine, proizvedene   z  inovativnim  postopkom termične  obdelave. M- Wire ima tako večjo  odpornost proti  ciklični utrujenost in večjo  prožnost  kot tradicionalni nikelj titan. RECIPROC inštrumenti so treh velikosti R25, R40 in R50. Kot npr.: RECIPROC(VDW) inštrumenti, L= 25mm, sortiment 3xR40,3xR50,  a6 kosov</t>
  </si>
  <si>
    <t>Reciproc sistem za strojno obdelavo koreninskih kanalov dolžine 21mm omogoča z izmeničnimi premiki pripravo  korninskega kanala s samo enim  inštrumentom,kar prihrani čas,uporablja se lahko tudi pri   močno ukrivljenih in ozkih kanalih. Inštrumenti so za enkratno uporabo, zato ni  čiščenja in sterilizacije. RECIPROC sistem  uporablja rotacijske Niti. Instrumenti RECIPROC so izdelani iz M-Wire   nikelj-titana. Povečana ciklična odpornost  se doseže z uporabo te zlitine, proizvedene z inovativnim  postopkom termične  obdelave. M- Wire ima tako večjo  odpornost proti  ciklični utrujenost in večjo  prožnost  kot tradicionalni nikelj titan.  RECIPROC inštrumenti so treh velikosti R25, R40 in R50. Kot npr.: RECIPROC(VDW) inštrumenti, L= 21mm  Sort.2xR25,1xR40,1xR50,  a4 kosi</t>
  </si>
  <si>
    <t>Reciproc sistem za strojno obdelavo koreninskih kanalov, dolžine 25 mm omogoča z  izmeničnimi premiki pripravo  korninskega  kanala s samo enim  inštrumentom,kar  prihrani čas, uporablja se lahko tudi pri močno ukrivljenih in ozkih kanalih. Inštrumenti so za enkratno uporabo, zato ni  čiščenja in sterilizacije. RECIPROC sistem uporablja rotacijske Niti. Instrumenti RECIPROC,ki so izdelani iz M-Wire nikelj-titana. Povečana ciklična   odpornost  se doseže z uporabo te  zlitine, proizvedene z  inovativnim  postopkom termične obdelave. M- Wire ima tako večjo  odpornost proti  ciklični utrujenost in večjo  prožnost, kot tradicionalni nikelj titan.RECIPROC inštrumenti so treh velikosti R25, R40 in R50.   Kot npr.: RECIPROC(VDW) inštrumenti,  L= 25mm sort.2xR25,1xR40,1xR50,  a4 kosi.</t>
  </si>
  <si>
    <t>Reciproc sistem za strojno obdelavo  koreninskih kanalov,dolžine 31mm  omogoča z izmeničnimi premiki pripravo  korninskega  kanala s samo enim inštrumentom, kar prihrani čas, uporablja se lahko tudi pri  močno ukrivljenih in ozkih kanalih, inštrumenti so za enkratno  uporabo, zato ni  čiščenja in  sterilizacije. RECIPROC sistem    uporablja rotacijske Niti. Instrumenti RECIPROC so izdelani  iz M-Wire  nikelj-titana. Povečana ciklična   odpornost  se doseže z uporabo te  zlitine, proizvedene   z  inovativnim  postopkom termične  obdelave. M- Wire ima tako večjo  odpornost proti  ciklični utrujenost in večjo  prožnost  kot tradicionalni nikelj titan. RECIPROC inštrumenti so treh velikosti R25, R40 in R50. Kot npr.: RECIPROC(VDW) inštrumenti posameznih velikosti R25, R40 in R50  ali sortiment 3xR40+3xR50, dolžine 31mm, a6.</t>
  </si>
  <si>
    <t>Reciproc sistem za strojno obdelavo   koreninskih kanalov, dolžine 25 mm omogoča z  izmeničnimi premiki pripravo  koreninskega  kanala s samo enim  inštrumentom, kar  prihrani čas. Uporablja se lahko tudi pri močno ukrivljenih in ozkih kanalih, inštrumenti so za enkratno uporabo, zato ni  čiščenja in sterilizacije .RECIPROC sistem uporablja rotacijske Niti.  Instrumenti RECIPROC so izdelani iz M-Wire   nikelj-titana. Povečana ciklična   odpornost  se doseže z uporabo te  zlitine, proizvedene  z  inovativnim  postopkom termične  obdelave. M- Wire ima tako večjo  odpornost proti  ciklični utrujenost in večjo  prožnost  kot tradicionalni nikelj titan. RECIPROC inštrumenti so treh velikosti R25, R40 in R50. Kot npr.: RECIPROC(VDW) po  posameznih  velikostih R25, R40 in R50 ali 3xR40,3xR50, dolžine 25mm  a6.</t>
  </si>
  <si>
    <t>Reciproc sistem za strojno obdelavo koreninskih kanalov, dolžine 21mm omogoča z izmeničnimi premiki pripravo  koreninskega  kanala s samo enim  inštrumentom,kar  prihrani  čas,uporablja se lahko tudi pri   močno ukrivljenih in ozkih kanalih,   inštrumenti so za enkratno  uporabo,zato ni čiščenja in sterilizacije. RECIPROC sistem uporablja rotacijske Niti. Instrumenti RECIPROC so izdelani  iz M-Wire nikelj-titana. Povečana ciklična   odpornost  se doseže z uporabo te  zlitine, proizvedene   z  inovativnim  postopkom termične  obdelave. M- Wire ima tako večjo  odpornost proti  ciklični utrujenost in večjo  prožnost  kot tradicionalni nikelj titan. RECIPROC inštrumenti so treh velikosti R25, R40 in R50  Kot npr.: RECIPROC(VDW) po  posameznih  velikostih R25, R40 in R50 ali sortiment 3xR40,3xR50, dolžine 21mm, a 6.</t>
  </si>
  <si>
    <t>Inštrumenti RECIPROC modre barve(BLUE), dolžine 21 mm so izdelani iz nikelj-titana (NiTi), ki je podvržen inovativni toplotni obdelavi, s čimer se spremeni molekularna struktura, da poveča porabo na ciklično utrjenost in dodatno prožnost ter značilno modro barvo. RECIPROC modri instrumenti so zasnovani za oblikovanje ene datoteke. Tako je koreninski kanal mogoče v celoti pripraviti samo z enim batnim instrumentom – brez ustvarjanja drsne poti v večini primerov.Prečni prerez v obliki črk S poteka gladko in učinkovito reže zahvaljujoč svoji posebni zasnovi.Instrument se premika brez potiskanja, tako da je obremenitev dentine čim manjša.Čas priprave koreninskega kanala se skrajša . Pile so narejene za uporabo samo za enkratno obdelavo za konstantno učinkovitost rezanja. Prvotno povratno gibanje s svojimi specifičnimi koti vrtenja  vodi do večje učinkovitosti cikličnega utrjevanja in zmanjšanja števila zlomov instrumenta.Modri ​​instrumenti RECIPROC, ki so na voljo v sterilnih pretisnih omotih za enkratno uporabo in ponujajo brez možnosti navzkrižne kontaminacije.Prilagodljivost, pridobljena z modro toplotno obdelavo.Omogoča izboljšanje centrirnih sposobnosti instrumentov za zmanjšanje transportnih kanalov.RECIPROC inštrumenti so treh velikosti R25, R40 in R50, kot npr.: RECIPROC BLUE(VDW), L=21mm, posamezne velikosti R25, R40, R50, a 6 kosov</t>
  </si>
  <si>
    <t>Inštrumenti RECIPROC modre barve(BLUE), dolžine 31 mm so izdelani iz nikelj-titana (NiTi), ki je podvržen inovativni toplotni obdelavi, s čimer se spremeni molekularna struktura, da poveča porabo na ciklično utrjenost in dodatno prožnost ter značilno modro barvo. RECIPROC modri instrumenti so zasnovani za oblikovanje ene datoteke. Tako je koreninski kanal mogoče v celoti pripraviti samo z enim batnim instrumentom – brez ustvarjanja drsne poti v večini primerov.Prečni prerez v obliki črk S poteka gladko in učinkovito reže zahvaljujoč svoji posebni zasnovi.Instrument se premika brez potiskanja, tako da je obremenitev dentine čim manjša.Čas priprave koreninskega kanala se skrajša . Pile so narejene za uporabo samo za enkratno obdelavo za konstantno učinkovitost rezanja. Prvotno povratno gibanje s svojimi specifičnimi koti vrtenja  vodi do večje učinkovitosti cikličnega utrjevanja in zmanjšanja števila zlomov instrumenta.Modri ​​instrumenti RECIPROC, ki so na voljo v sterilnih pretisnih omotih za enkratno uporabo in ponujajo brez možnosti navzkrižne kontaminacije.Prilagodljivost, pridobljena z modro toplotno obdelavo.Omogoča izboljšanje centrirnih sposobnosti instrumentov za zmanjšanje transportnih kanalov.RECIPROC inštrumenti so treh velikosti R25, R40 in R50, kot npr.: RECIPROC BLUE(VDW), L=31mm, posamezne velikosti R25, R40, R50, a 6 kosov</t>
  </si>
  <si>
    <t>Inštrumenti RECIPROC modre barve(BLUE), dolžine 25 mm so izdelani iz nikelj-titana (NiTi), ki je podvržen inovativni toplotni obdelavi, s čimer se spremeni molekularna struktura, da poveča porabo na ciklično utrjenost in dodatno prožnost ter značilno modro barvo. RECIPROC modri instrumenti so zasnovani za oblikovanje ene datoteke. Tako je koreninski kanal mogoče v celoti pripraviti samo z enim batnim instrumentom – brez ustvarjanja drsne poti v večini primerov.Prečni prerez v obliki črk S poteka gladko in učinkovito reže zahvaljujoč svoji posebni zasnovi.Instrument se premika brez potiskanja, tako da je obremenitev dentine čim manjša.Čas priprave koreninskega kanala se skrajša . Pile so narejene za uporabo samo za enkratno obdelavo za konstantno učinkovitost rezanja. Prvotno povratno gibanje s svojimi specifičnimi koti vrtenja  vodi do večje učinkovitosti cikličnega utrjevanja in zmanjšanja števila zlomov instrumenta.Modri ​​instrumenti RECIPROC, ki so na voljo v sterilnih pretisnih omotih za enkratno uporabo in ponujajo brez možnosti navzkrižne kontaminacije.Prilagodljivost, pridobljena z modro toplotno obdelavo.Omogoča izboljšanje centrirnih sposobnosti instrumentov za zmanjšanje transportnih kanalov.RECIPROC BLUE inštrumenti so treh velikosti R25, R40 in R50, kot npr.: RECIPROC BLUE(VDW),     L=25mm, posamezne velikosti R25, R40, R50, a 6 kosov</t>
  </si>
  <si>
    <t xml:space="preserve"> NiTi-instrumenti, dolžina 25 mm za ročno obdelavo koreninskih kanalov. V primerjavi z  navadnimi  ustvarijo pravilnejšo obliko  kanala in  omogoča hitrejše ter manj  naporno delo, možna sterlilizacija  do 200°C, so barvno  označene po  ISO velikosti, CC ročaj s  simbolom in  oznako debeline, s  silikonskimi  stoperji za nastavitev dolžine   NiTi  K-Files je idealna pila za sondiranje  in  vzpostavljanje prehodnosti  kanala,je iz  nikelj titaniuma,ki je  200% močnejši od  jekla, veliko bolj  upogljiv in skoraj  nezlomljiv,kar  pomeni, da gre za varno   tehniko, kot npr.:NiTi K-Files(VDW), dolžina 25 mm, velikosti:   015,020,025,030,035,040 ali sort.015-040,  a 6 kosov</t>
  </si>
  <si>
    <t>NiTi-instrumenti, dolžina 21 mm za ročno obdelavo  koreninskih kanalov. V primerjavi z  navadnimi  ustvarijo pravilnejšo obliko  kanala in  omogočajo hitrejše ter manj  naporno delo, možna sterlilizacija  do 200°C, so barvno  označene po  ISO velikosti, CC ročaj s  simbolom in  oznako debeline, s  silikonskimi  stoperji za nastavitev dolžine   NiTi  K-Files je idealna pila za sondiranje  in  vzpostavljanje prehodnosti  kanala,je iz  nikelj titaniuma,ki je  200% močnejši od  jekla, veliko bolj  upogljiv in skoraj  nezlomljiv,kar pomeni, da gre za varno tehniko, kot npr.:           NiTi K-Files(VDW), dolžina 21 mm, posamezne velikosti:   045,050,055,060, a 6 kosov</t>
  </si>
  <si>
    <t xml:space="preserve"> NiTi instrumenti, dolžina 25mm za ročno obdelavo koreninskih kanalov. NiTi instrumenti v primerjavi z  navadnimi ustvarijo pravilnejšo obliko kanala in omogočajo hitrejše ter manj naporno delo, možna sterlilizacija do 200°C, so barvno označeni po ISO velikosti, CC ročaj s  simbolom in  oznako debeline, s  silikonskimi  stoperji za nastavitev dolžine. NiTi K-Files je idealna pila za sondiranje  in  vzpostavljanje prehodnosti  kanala, je iz  nikelj titaniuma, ki je 200% močnejši od  jekla, veliko bolj upogljiv in skoraj  nezlomljiv, kar pomeni, da gre za varno   tehniko, kot npr.: NiTi K-Files(VDW), dolžina 25 mm, velikosti: 45,50,55,45,60 , a 6  kosov</t>
  </si>
  <si>
    <t>NiTi-instrumenti, dolžina 21 mm za ročno obdelavo  koreninskih kanalov. V primerjavi z  navadnimi  ustvarijo pravilnejšo obliko  kanala in  omogočajo hitrejše ter manj  naporno delo,   možna sterlilizacija  do 200°C, so barvno  označene po  ISO velikosti, CC ročaj s  simbolom in  oznako debeline, s  silikonskimi  stoperji za nastavitev dolžine   NiTi  K-Files je idealna pila za sondiranje  in  vzpostavljanje prehodnosti  kanala,je iz  nikelj titaniuma,ki je  200% močnejši od  jekla, veliko bolj  upogljiv in skoraj  nezlomljiv,kar pomeni, da gre za varno  tehniko,                           kot npr.NiTi K-Files(VDW), dolžina 21 mm, velikosti:   015,020,025,030,035,040 ali  sort.015-040,  a 6 kosov</t>
  </si>
  <si>
    <t>Finger plugger za vertikalno  (aksialno) kondenzacijo gutaperč,  topo konico, iz  nerjavečega jekla,dolžine 25mm, sterilni,  velikosti ISO: sort. 15-40 ali posamezne velikosti   15,20,25,30,35,40,kot npr.: FINGER PLUGGER(VDW), a 6  kosov</t>
  </si>
  <si>
    <t>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Head Master SET, active tapered  head short: 6202SO,  6204SO,  6206SO, 6208SO</t>
  </si>
  <si>
    <t>Pripadajoči svedri za 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Bohrer(63): 6320-3, 6321-3, 6322- 3, 6323- 3, 6324-3, 6325-3, 6326- 3, 6327-3 ,    a  3 kose</t>
  </si>
  <si>
    <t xml:space="preserve">Inštrument za racionalno  obdelavo  koreninskih kanalov v  kronski  tretjini, dolžina  je 19 mm, sterilizacija do  200°C,450  do max 800 rpm , kot  npr.:  GATES  (EDENTA), dolžina  je 19 mm, ISO posamezne vel.: 050 (1), 070 (2),  090 (3), 110  (4), 130 (5), 150 (6) ali sort.1-6, a 6 kosov        </t>
  </si>
  <si>
    <t xml:space="preserve">Inštrument za racionalno  obdelavo  koreninskih kanalov v  kronski  tretjini, dolžina  je 15 mm, sterilizacija do  200°C, 800  do max 1200 rpm kot  npr.: PEESO  (EDENTA), dolžina  je 15 mm, ISO posamezne vel.: 070 (1), 090 (2),  110 (3), 130  (4), 150 (5), 170 (6) ali sort.1-6, a 6 kosov                                                                                                                                                                                                                                        </t>
  </si>
  <si>
    <t xml:space="preserve">Inštrument za racionalno  obdelavo  koreninskih kanalov v  kronski  tretjini, dolžina je 15 mm, sterilizacija do  200°C,450  do max 800 rpm , kot  npr.:  GATES  (EDENTA), dolžina  je 15 mm, ISO  št. 050 (1), 070 (2),  090 (3), 110  (4), 130 (5), 150 (6) ali sort.1-6, a6 kosov                                                                                                          </t>
  </si>
  <si>
    <t xml:space="preserve">Inštrument za racionalno  obdelavo  koreninskih kanalov v  kronski  tretjini, dolžina je 19 mm, sterilizacija do  200°C, 800  do max 1200 rpm kot  npr.: PEESO  (EDENTA), dolžina  je 19 mm:  ISO  št. 070 (1), 090 (2),  110 (3), 130  (4), 150 (5), 170 (6) ali sort.1-6, a 6 kosov                                                                                                                                                                                                                                         </t>
  </si>
  <si>
    <t>Opombe</t>
  </si>
  <si>
    <t xml:space="preserve">Opombe </t>
  </si>
  <si>
    <t xml:space="preserve">Uporabljajo se za vse vrste preparacij, brušenj, poliranj, demontaž, končnih oblikovanj zalivk, itd. To so brusno polirna sredstva, diamantni svedri, jekleni in karbidni svedri , freze, separirke, razni diski,…Morajo imeti dolgo življensko dobo, možnost sterilizacije, biti morajo ekstremno lomno odporni in narejeni po najstrožjih standardih kakovosti. </t>
  </si>
  <si>
    <r>
      <t xml:space="preserve">a) DIAMANTNI SVEDRI                                                                                </t>
    </r>
    <r>
      <rPr>
        <sz val="10"/>
        <rFont val="Times New Roman"/>
        <family val="1"/>
        <charset val="238"/>
      </rPr>
      <t>Narejeni so po najnovejših dognanjih in najstrožjih standardih, pakirani posamezno v pretisnih omotih, različnih grobosti  (groba, srednja, fina, super fina) , barvno kodiranje,  se dajo sterilizirati po vseh znanih metodah, ekstremno lomno odporni, iz nerjavnega jekla kakovostnega razreda X40CR13, efikasno delo zaradi enakomerne galvanske razporeditve diamantnih zrnc enake velikosti, zanemarljivo majhen odklon pri rotiranju svedra (pod 1/100mm) brez vibracij, dolga življenska doba.</t>
    </r>
  </si>
  <si>
    <t xml:space="preserve">SVEDER 001 007-018 (801)    </t>
  </si>
  <si>
    <t>kd</t>
  </si>
  <si>
    <t>SVEDER 001 014-018 ČRN (801SG)</t>
  </si>
  <si>
    <t>SVEDER 002 ZELEN 012..016 (802G)</t>
  </si>
  <si>
    <t>SVEDER 012 009..018 (805) EX 010</t>
  </si>
  <si>
    <t>SVEDER 012 021 (805) EX 010</t>
  </si>
  <si>
    <t>SVEDER 012 ČRN 014  (805SG) EX 010</t>
  </si>
  <si>
    <t>SVEDER 033 ZELEN 027-031 (899G)</t>
  </si>
  <si>
    <t>SVEDER 038 033 (811)</t>
  </si>
  <si>
    <t>SVEDER 108 007..018 (835) EX 107,EX109</t>
  </si>
  <si>
    <t>SVEDER 108 ZELEN 008-018 (835G)</t>
  </si>
  <si>
    <t>SVEDER 109 010-018 (836)</t>
  </si>
  <si>
    <t>SVEDER 109 KOL 010,014 (836)</t>
  </si>
  <si>
    <t>SVEDER 110 012-018 (837)</t>
  </si>
  <si>
    <t>SVEDER 111 010-016 (837L)</t>
  </si>
  <si>
    <t>SVEDER 112 (837XL)</t>
  </si>
  <si>
    <t>SVEDER 138 (838) EX 139</t>
  </si>
  <si>
    <t>SVEDER 142 010-014 (882)</t>
  </si>
  <si>
    <t>SVEDER 150 010...016 (839)</t>
  </si>
  <si>
    <t>SVEDER 164 023 (898)</t>
  </si>
  <si>
    <t>SVEDER 165 010-018 (858)</t>
  </si>
  <si>
    <t>SVEDER 166 010-018 BREZ 012 (859)</t>
  </si>
  <si>
    <t>SVEDER 166 KOL 018 (859)</t>
  </si>
  <si>
    <t>SVEDER 166 ZELEN 014-018 (859G)</t>
  </si>
  <si>
    <t>SVEDER 167  010 KOL. 859L</t>
  </si>
  <si>
    <t>SVEDER 167 010-016 (859L)</t>
  </si>
  <si>
    <t>SVEDER 172 012-018 (847)</t>
  </si>
  <si>
    <t>SVEDER 173 ZELEN (848G)</t>
  </si>
  <si>
    <t>SVEDER 177 TORNADO 016</t>
  </si>
  <si>
    <t>SVEDER 191RF MUELLER</t>
  </si>
  <si>
    <t>SVEDER 198 012-018 (850)</t>
  </si>
  <si>
    <t>SVEDER 200 012-016 (852L)</t>
  </si>
  <si>
    <t>SVEDER 220 014  (857)</t>
  </si>
  <si>
    <t>SVEDER 220 014 RDEČ (857F)</t>
  </si>
  <si>
    <t>SVEDER 234 010-018 (808AL)</t>
  </si>
  <si>
    <t>SVEDER 234 021 MODER (808AL)</t>
  </si>
  <si>
    <t>SVEDER 237 012-016 (808R)</t>
  </si>
  <si>
    <t>SVEDER 237 A12-A16 (808AR) EX237D</t>
  </si>
  <si>
    <t>SVEDER 238 012  (808RL)</t>
  </si>
  <si>
    <t>SVEDER 238 014-018  (808RL)</t>
  </si>
  <si>
    <t>SVEDER 248 010-014 (861L)</t>
  </si>
  <si>
    <t>SVEDER 249 021 ZELEN (862G)</t>
  </si>
  <si>
    <t>SVEDER 249 ZELEN 010-016(862G)</t>
  </si>
  <si>
    <t>SVEDER 250 012-018 (863)</t>
  </si>
  <si>
    <t>SVEDER 250 ZELEN (863G)</t>
  </si>
  <si>
    <t>SVEDER 251 016  (863L)</t>
  </si>
  <si>
    <t>SVEDER 257 ZELEN 016-018 (830G)</t>
  </si>
  <si>
    <t>SVEDER 277 014-018  (833)</t>
  </si>
  <si>
    <t>SVEDER 277 014-018 ČRN (833SG)</t>
  </si>
  <si>
    <t>SVEDER 278 MODER 027 (833L)</t>
  </si>
  <si>
    <t>SVEDER 278 ZELEN 027 (833LG)</t>
  </si>
  <si>
    <t>SVEDER 290 010-018 (869)</t>
  </si>
  <si>
    <t>SVEDER 290 ZELEN 012-018 (869G)</t>
  </si>
  <si>
    <t>SVEDER 297 ZELEN (877G)</t>
  </si>
  <si>
    <t>SVEDER 298 RDEČ 012 - 018 (878F)</t>
  </si>
  <si>
    <t>SVEDER 298 RDEČ 021 (878F)</t>
  </si>
  <si>
    <t>SVEDER 298 ZELEN (878G)</t>
  </si>
  <si>
    <t>SVEDER 299 012-018 (879)</t>
  </si>
  <si>
    <t>SVEDER 299 ČRN 016-018 (879SG)</t>
  </si>
  <si>
    <t>SVEDER 299 ZELEN 012-018 (879G)</t>
  </si>
  <si>
    <t>SVEDER 411 OSTEOTOM TURB.014-021 (8411G)</t>
  </si>
  <si>
    <t xml:space="preserve">SVEDER 463 027 (829)        </t>
  </si>
  <si>
    <t>Sveder 310 204 010 001 014 2</t>
  </si>
  <si>
    <t>Sveder 310 204 010 001 012 2</t>
  </si>
  <si>
    <t>Sveder TC S21 160/014 MANI</t>
  </si>
  <si>
    <t xml:space="preserve">Sveder TR 25 199/016 MANI </t>
  </si>
  <si>
    <t>Sveder 310 204 001 001 010 1</t>
  </si>
  <si>
    <t xml:space="preserve">Sveder 310 204 001 001 014 1 </t>
  </si>
  <si>
    <t>Sveder 310 204 001 001 016 1</t>
  </si>
  <si>
    <t xml:space="preserve">Sveder 310 204 001 001 018 1 </t>
  </si>
  <si>
    <t xml:space="preserve">Sveder 310 204 001 001 021 1 </t>
  </si>
  <si>
    <t>Sveder 806 315 411 534 016</t>
  </si>
  <si>
    <t>Sveder 806 314 012 534 012</t>
  </si>
  <si>
    <t xml:space="preserve">Sveder 806 314 291 534 014 </t>
  </si>
  <si>
    <t>Sveder 806 314 297 534 018 877</t>
  </si>
  <si>
    <t xml:space="preserve">Sveder 806 314 298 534 021 878 </t>
  </si>
  <si>
    <t xml:space="preserve">Sveder 806 314 199 534 016 852  </t>
  </si>
  <si>
    <t xml:space="preserve">Sveder 806 314 172 544 012 847  </t>
  </si>
  <si>
    <t>Sveder 806 314 156 524 012</t>
  </si>
  <si>
    <t>Sveder 500 204 001 003 016 C1S</t>
  </si>
  <si>
    <t xml:space="preserve">Sveder 500 204 001 003 021 C1S </t>
  </si>
  <si>
    <t xml:space="preserve">Sveder 310 204 001 001 023 1 </t>
  </si>
  <si>
    <t xml:space="preserve">Sveder EX 20 238/018 MANI </t>
  </si>
  <si>
    <t xml:space="preserve">Sveder FO 25 257/028 MANI </t>
  </si>
  <si>
    <t>Sveder 310 204 107 002 008 36</t>
  </si>
  <si>
    <t>Sveder 310 204 107 002 010 36</t>
  </si>
  <si>
    <t>Sveder 310 204 107 002 012 36</t>
  </si>
  <si>
    <t>Sveder 310 204 107 002 016 36</t>
  </si>
  <si>
    <t>Sveder 806 314 108 534 009 835</t>
  </si>
  <si>
    <t>Sveder 806 314 299 524 014 879</t>
  </si>
  <si>
    <t>Sveder 806 314 138 524 014 838</t>
  </si>
  <si>
    <t xml:space="preserve">Sveder 806 314 156 524 010 840  </t>
  </si>
  <si>
    <t xml:space="preserve">Sveder EX 24 220/017 MANI  </t>
  </si>
  <si>
    <t>Sveder 806 314 298 534 016 878</t>
  </si>
  <si>
    <t xml:space="preserve">Sveder 806 314 552 524 016 834   </t>
  </si>
  <si>
    <t>Sveder 806 314 552 524 018 834</t>
  </si>
  <si>
    <t>Sveder 806 314 233 524 010 808</t>
  </si>
  <si>
    <t xml:space="preserve">Sveder 806 314 001 524 014 801 </t>
  </si>
  <si>
    <t xml:space="preserve">Sveder EX 31 234/014 MANI </t>
  </si>
  <si>
    <t xml:space="preserve">Sveder SF 12 111/014 MANI </t>
  </si>
  <si>
    <t>Sveder 500 314 137 075 012 36R</t>
  </si>
  <si>
    <t xml:space="preserve">Sveder BR 45 001/010 MANI </t>
  </si>
  <si>
    <t>Sveder 806 314 200 534 014 852</t>
  </si>
  <si>
    <t xml:space="preserve">Sveder 806 314 249 534 012 862 </t>
  </si>
  <si>
    <t>Sveder 806 314 250 534 014 863</t>
  </si>
  <si>
    <t>Sveder 806 314 249 544 016 862</t>
  </si>
  <si>
    <t>Sveder 806 314 277 544 023 833</t>
  </si>
  <si>
    <t>Sveder 806 314 295 524 007 259</t>
  </si>
  <si>
    <t>Sveder 310 204 107 002 009 36</t>
  </si>
  <si>
    <t xml:space="preserve">Sveder 806 314 220 524 014 857 </t>
  </si>
  <si>
    <t>Sveder 806 314 199 544 014 852</t>
  </si>
  <si>
    <t>Sveder 806 314 299 544 016 879</t>
  </si>
  <si>
    <t xml:space="preserve">Sveder 806 314 256 534 012 863 </t>
  </si>
  <si>
    <t xml:space="preserve">Sveder 806 314 277 534 023 833  </t>
  </si>
  <si>
    <t>Sveder 310 204 001 071 018 41</t>
  </si>
  <si>
    <t>Sveder 310 204 001 071 021 41</t>
  </si>
  <si>
    <t xml:space="preserve">Sveder 806 314 165 524 010 858 </t>
  </si>
  <si>
    <t>Sveder 806 314 165 524 012 858</t>
  </si>
  <si>
    <t>Sveder 806 314 165 524 014 858</t>
  </si>
  <si>
    <t xml:space="preserve">Sveder 500 314 139 008 012 C36   </t>
  </si>
  <si>
    <t>Sveder 806 314 001 524 009 801</t>
  </si>
  <si>
    <t xml:space="preserve">Sveder 500 204 001 001 016 C1  </t>
  </si>
  <si>
    <t xml:space="preserve">Sveder 806 315 411 534 016 </t>
  </si>
  <si>
    <t>Sveder 806 314 012 524 012 805</t>
  </si>
  <si>
    <t>Sveder 806 314 138 524 012 838</t>
  </si>
  <si>
    <t xml:space="preserve">Sveder 806 314 249 524 012 862 </t>
  </si>
  <si>
    <t xml:space="preserve">Sveder 806 314 298 534 014 878 </t>
  </si>
  <si>
    <t>Sveder 806 314 291 524 016 869</t>
  </si>
  <si>
    <t xml:space="preserve">Sveder 806 314 249 534 010 862 </t>
  </si>
  <si>
    <t>Sveder 806 314 250 544 016 863</t>
  </si>
  <si>
    <t>Sveder 806 314 299 524 012 879</t>
  </si>
  <si>
    <t xml:space="preserve">Sveder TR 11 199/016 MANI      </t>
  </si>
  <si>
    <t>Sveder TC 11C 160/016 MANI</t>
  </si>
  <si>
    <t>Sveder 806 314 250 524 016 863</t>
  </si>
  <si>
    <t xml:space="preserve">Sveder 806 314 289 524 016 868 </t>
  </si>
  <si>
    <t xml:space="preserve">Sveder 310 204 001 001 012 1 </t>
  </si>
  <si>
    <t xml:space="preserve">Sveder 806 314 108 534 016 835 </t>
  </si>
  <si>
    <t xml:space="preserve">Sveder 806 314 298 524 012 878 </t>
  </si>
  <si>
    <t>Sveder 806 314 297 534 014 877</t>
  </si>
  <si>
    <t>Sveder 806 314 298 524 014 878</t>
  </si>
  <si>
    <t>Sveder 310 104 001 001 023 1</t>
  </si>
  <si>
    <t>Sveder 806 314 298 534 014 878</t>
  </si>
  <si>
    <t>Sveder 806 314 298 534 018 878</t>
  </si>
  <si>
    <t>Sveder 806 314 298 514 021 878</t>
  </si>
  <si>
    <t>Sveder 806 314 290 514 010 869</t>
  </si>
  <si>
    <t>Sveder 806 314 198 534 018 850</t>
  </si>
  <si>
    <t>Sveder 806 314 257 514 018 830</t>
  </si>
  <si>
    <t>Sveder 806 314 234 524 010 808</t>
  </si>
  <si>
    <t>Sveder 806 314 697 524 014 801</t>
  </si>
  <si>
    <t>Sveder 806 314 697 534 016 801</t>
  </si>
  <si>
    <t>Sveder 806 314 001 534 016 801</t>
  </si>
  <si>
    <t>Sveder 806 314 001 524 014 801</t>
  </si>
  <si>
    <t>Sveder 806 314 289 514 012</t>
  </si>
  <si>
    <t>Sveder 500 314 156 007 012 DRC31R RAPTOR</t>
  </si>
  <si>
    <t>Sveder 500 205 001 003 016 C1S EDENTA</t>
  </si>
  <si>
    <t>Sveder 500 205 001 003 014 C1S</t>
  </si>
  <si>
    <t>Sveder 500 204 194 006 014 C23R</t>
  </si>
  <si>
    <t>Sveder 806 314 131 534 012 886</t>
  </si>
  <si>
    <t>Sveder 806 314 131 534 014 886</t>
  </si>
  <si>
    <t>Sveder 806 314 131 534 016 886</t>
  </si>
  <si>
    <t>Sveder 806 314 167 524 014 859</t>
  </si>
  <si>
    <t>Sveder 806 314 200 534 014 852L</t>
  </si>
  <si>
    <t>Sveder 806 314 111 544 012 837</t>
  </si>
  <si>
    <t>Sveder 806 314 109 524 014 836</t>
  </si>
  <si>
    <t>Sveder 806 314 699 524 009 699</t>
  </si>
  <si>
    <t>Sveder 806 314 139 524 012 880</t>
  </si>
  <si>
    <t>Arkan 635 204 161 505 028 645</t>
  </si>
  <si>
    <t>Arkan 635 204 288 505 025 661</t>
  </si>
  <si>
    <t>Sveder 500 205 001 003 018 C1S</t>
  </si>
  <si>
    <t>Sveder 500 204 001 003 014 C1S</t>
  </si>
  <si>
    <t>Sveder 806 204 199 524 014 852</t>
  </si>
  <si>
    <t>Sveder 806 204 199 524 016 852</t>
  </si>
  <si>
    <t>Sveder 806 314 160 514 008 890</t>
  </si>
  <si>
    <t>Sveder 806 314 001 534 014 801</t>
  </si>
  <si>
    <t>Sveder 806 314 001 524 012 801</t>
  </si>
  <si>
    <t>Sveder 806 314 237 524 016 808R</t>
  </si>
  <si>
    <t>Sveder 806 314 237 524 014 808</t>
  </si>
  <si>
    <t>Sveder 806 314 173 534 014 848</t>
  </si>
  <si>
    <t>Sveder 806 314 200 524 014 852</t>
  </si>
  <si>
    <t>Sveder 806 314 198 524 016 850</t>
  </si>
  <si>
    <t>Sveder 806 314 249 524 012 862</t>
  </si>
  <si>
    <t>Sveder 806 314 249 524 014 862</t>
  </si>
  <si>
    <t>Sveder 310 204 001 001 014 1</t>
  </si>
  <si>
    <t>Sveder 310 204 001 001 018 1</t>
  </si>
  <si>
    <t>Arkan 635 314 161 505 028 645</t>
  </si>
  <si>
    <t>Sveder 806 204 411 534 018 GSD1 EDENTA</t>
  </si>
  <si>
    <t>Sveder 806 204 411 534 021</t>
  </si>
  <si>
    <t>Sveder 806 314 277 534 023 833</t>
  </si>
  <si>
    <t>Sveder 806 314 277 524 023 833</t>
  </si>
  <si>
    <t>Sveder 806 314 197 534 012 849</t>
  </si>
  <si>
    <t>Sveder 806 314 197 534 014 849</t>
  </si>
  <si>
    <t>Sveder 806 314 198 534 016 850</t>
  </si>
  <si>
    <t>Sveder 806 314 198 534 014 850</t>
  </si>
  <si>
    <t>Sveder 806 314 219 524 016 851</t>
  </si>
  <si>
    <t>Sveder 500 205 001 003 021 C1S a 5 Edenta</t>
  </si>
  <si>
    <t>Sveder 500 205 001 003 023 C1S</t>
  </si>
  <si>
    <t>Sveder 310 204 001 001 021 1</t>
  </si>
  <si>
    <t>Sveder 310 204 001 001 023 1</t>
  </si>
  <si>
    <t>Sveder 500 204 001 001 021 C1</t>
  </si>
  <si>
    <t>Sveder 500 204 001 001 023 C1</t>
  </si>
  <si>
    <t>Sveder 806 314 001 544 021 801</t>
  </si>
  <si>
    <t>Sveder 806 314 001 524 021 801</t>
  </si>
  <si>
    <t>Sveder 806 314 001 534 023 801</t>
  </si>
  <si>
    <t>Sveder 806 314 002 524 021 802</t>
  </si>
  <si>
    <t>Sveder 806 314 199 534 016 852</t>
  </si>
  <si>
    <t>Sveder 806 314 199 544 018 852</t>
  </si>
  <si>
    <t>Sveder 806 314 199 544 016 852</t>
  </si>
  <si>
    <t>Sveder 806 314 141 544 014 881</t>
  </si>
  <si>
    <t>Sveder 806 314 142 524 016 882</t>
  </si>
  <si>
    <t>Sveder 806 314 142 534 014 882</t>
  </si>
  <si>
    <t>Sveder 806 314 142 524 014 882</t>
  </si>
  <si>
    <t>Sveder 806 314 142 514 014 882</t>
  </si>
  <si>
    <t>Sveder 806 314 254 524 016 831</t>
  </si>
  <si>
    <t>Sveder 806 314 001 524 007 801</t>
  </si>
  <si>
    <t>Sveder 500 314 138 007 009 DRC245 RAPTOR</t>
  </si>
  <si>
    <t>Sveder 500 314 139 008 012 C31A H32</t>
  </si>
  <si>
    <t>Sveder 500 314 168 006 010 C23</t>
  </si>
  <si>
    <t>Sveder 500 314 137 019 012 CX21R</t>
  </si>
  <si>
    <t>Sveder 500 314 159 041 10 C133</t>
  </si>
  <si>
    <t>Sveder 500 204 001 001 016 C1</t>
  </si>
  <si>
    <t>Sveder 500 204 001 001 014 C1</t>
  </si>
  <si>
    <t>Sveder 500 204 001 001 018 C1</t>
  </si>
  <si>
    <t>Sveder 500 204 001 001 012 C1</t>
  </si>
  <si>
    <r>
      <t xml:space="preserve">b) BRUSNO POLIRNA SREDSTVA                                                                              </t>
    </r>
    <r>
      <rPr>
        <sz val="10"/>
        <rFont val="Times New Roman CE"/>
        <charset val="238"/>
      </rPr>
      <t>Se uporabljajo za poliranja do visokega sijaja vseh delov restavracij, kompozitnih materialov, amalgamskih zalivk, za poliranja protetične in čeljustno ortopedske umetne materiale, za glajeje površin akrilata... Brusno polirna sredstva so iz silikonske umetne mase ali diamantni polirniki, so različnih oblik, velikosti in barv.</t>
    </r>
  </si>
  <si>
    <t xml:space="preserve">Gumica 5530 za amalgam </t>
  </si>
  <si>
    <t>Gumica 5532 za amalgam</t>
  </si>
  <si>
    <t>Gumica za kol. (silikonska)ČAŠA svetlosiva</t>
  </si>
  <si>
    <t>Gumica za kol. (silikonska)PLAMEN svetlosiva</t>
  </si>
  <si>
    <t xml:space="preserve"> Gumica za kol. (silikonska)KOLO svetlosiva</t>
  </si>
  <si>
    <t xml:space="preserve">Gumica za kol. (silikonska)ČAŠA zelena </t>
  </si>
  <si>
    <t>Gumica za kol. (silikonska)PLAMEN zelena</t>
  </si>
  <si>
    <t>Gumica za kol. (silikonska)KOLO zelena</t>
  </si>
  <si>
    <t>Gumica za kol. (silikonska)ČAŠA temnosiva</t>
  </si>
  <si>
    <t>Gumica za kol. (diam. zrnca)ČAŠA svetlosiva</t>
  </si>
  <si>
    <t>Gumica za kol. (diam. zrnca)KOLO svetlosiva</t>
  </si>
  <si>
    <t>Gumica za kol. (diam. zrnca)PLAMEN svetlosiva</t>
  </si>
  <si>
    <t xml:space="preserve">Ščetka ČZK čaša (najlon) </t>
  </si>
  <si>
    <t>Ščetka RA  ČZK čaša ( žima)</t>
  </si>
  <si>
    <t>Ščetka impr1112 PLAM.048729/10 251RA/045</t>
  </si>
  <si>
    <t>ŠČETKA ČZK ČAŠA NAJLON 712017</t>
  </si>
  <si>
    <t>Freza 500 104 194 175 045 C79</t>
  </si>
  <si>
    <t>Gumica 9572M 658 104 275 100</t>
  </si>
  <si>
    <t>Gumica 9603M 658 900 372 525</t>
  </si>
  <si>
    <t>GUMICA NOBILIS 0308 VIOLA PLAM</t>
  </si>
  <si>
    <t>GUMICA NOBILIS 0310 V.ČAŠA VIO</t>
  </si>
  <si>
    <t>GUMICA NOBILIS 0303 DISK VIOLA</t>
  </si>
  <si>
    <t>GUMICA UNICUS 0356 M.PLAMEN OR</t>
  </si>
  <si>
    <t>GUMICA UNICUS 0355 V.ČAŠA ORAN</t>
  </si>
  <si>
    <t>GUMICA UNICUS 0353 DISK ORANŽ</t>
  </si>
  <si>
    <t>Gumica 9813F 803 204 030 514 040</t>
  </si>
  <si>
    <t>Ščetka 1256 RA ČZK ŽIMA 712013</t>
  </si>
  <si>
    <t>Gumica 9834 803 204 243/9400</t>
  </si>
  <si>
    <t>Gumica 9841EF 803 204 243 504</t>
  </si>
  <si>
    <t>Gumica 9134G 653 204 030 524</t>
  </si>
  <si>
    <t>Gumica 9114M 658 204 030 523</t>
  </si>
  <si>
    <t>Gumica 9115M 658 204 030 523</t>
  </si>
  <si>
    <t>Gumica 9832 803 204 030 502 / 0384</t>
  </si>
  <si>
    <t>ŠČETKA ČZK RA PLAMEN 712024</t>
  </si>
  <si>
    <t>GUMICA MICROFIL 750 a12 KENDA</t>
  </si>
  <si>
    <t>GUMICA NOBILIS 0300 SET KOMP.&amp;KERAM</t>
  </si>
  <si>
    <t>Gumica 9995M 022 204 034 491</t>
  </si>
  <si>
    <t>Freza 500 104 274 190 060 CX25</t>
  </si>
  <si>
    <t>Gumica 5552 za kompozit 4008</t>
  </si>
  <si>
    <t>GUMICA MICROFIL 5006 KENDA</t>
  </si>
  <si>
    <t>GUMICA NOBILIS 0304 VIOLA M.ČA</t>
  </si>
  <si>
    <t>Gumica polirna montirana za kolenčnik, različne oblike, posamezno</t>
  </si>
  <si>
    <t xml:space="preserve"> - za kompozite </t>
  </si>
  <si>
    <t>2 stopenjski kot npr. KerrHawe HiLuster Plus (2651-54, 2661-64)</t>
  </si>
  <si>
    <t>Za visoki sijaj, kot npr. Edenta TopGloss 20032RA, 20035RA, 20038RA</t>
  </si>
  <si>
    <t>1 stopenjski, kot npr. OptraPol</t>
  </si>
  <si>
    <t xml:space="preserve"> - za porcelan</t>
  </si>
  <si>
    <t>3 stopenjski, kot npr. Edenta CeraGloss</t>
  </si>
  <si>
    <t>1 stopenjski, kot npr. Edenta Cerapol Plus</t>
  </si>
  <si>
    <t xml:space="preserve"> - za amalgam</t>
  </si>
  <si>
    <t>ISO 658 204 243 534 030/050</t>
  </si>
  <si>
    <t>ISO 658 204 030 534 060</t>
  </si>
  <si>
    <t>ISO 658 204 225 534 035</t>
  </si>
  <si>
    <t>Za visoki sijaj, kot npr. Edenta Alphaflex montirane na mandreli (za kolenčnik in turbino)</t>
  </si>
  <si>
    <t>set za kompozite, kot npr.Optra pol</t>
  </si>
  <si>
    <t>GUMICA POL. AMALGAM ČRNA ČAŠA 9504 G  A5</t>
  </si>
  <si>
    <t>GUMICA POL. DISK 9107G (9633) A10</t>
  </si>
  <si>
    <t>GUMICA POL. KOLO 9103G (9631) A10</t>
  </si>
  <si>
    <t>GUMICA POL. UNIV. BELA PLAMEN SREDNJI 9113 M A5</t>
  </si>
  <si>
    <t>GUMICA POL.ZA AMALGAM  9521...9530 /DENDIA/</t>
  </si>
  <si>
    <t>KONKAVNO OBLIKOVANE POLIRNE KRTAČKE</t>
  </si>
  <si>
    <t>KAMEN ZELEN K+M735 070  DENDIA</t>
  </si>
  <si>
    <t>SEPARIRKA 358 RDEČA</t>
  </si>
  <si>
    <t xml:space="preserve">SKUPAJ SKLOP 11: </t>
  </si>
  <si>
    <t xml:space="preserve">Razpisni materiali so preizkušani materiali. V primeru ponujenega materiala, kot paralele, prosimo za opis in sestavo ter značilnosti materiala v slovenskem jeziku in vsaj dve referenci. </t>
  </si>
  <si>
    <t>Tampon iz gaze številka 1(8x10 cm), nesterilni, kot npr.: Tampon iz gaze št. 1, a 500 kosov(Tosama)</t>
  </si>
  <si>
    <t>500kos/pak</t>
  </si>
  <si>
    <t>Tampon iz gaze številka 2(20x18 cm), nesterilni, brez gumice, kot npr.: Tampon iz gaze št. 2, brez gumice, a 500 kosov</t>
  </si>
  <si>
    <t>Sklop 0711 rotirajoči instrumenti</t>
  </si>
  <si>
    <t>SKLOP: 0711 rotirajoči inštrumenti</t>
  </si>
  <si>
    <t>brizga oz.kapsula</t>
  </si>
  <si>
    <t>Sredstvo za dezinfekcijo kavitet,   koreninskih kanalov in zobnih krnov  na  osnovi 2% klorheksidina, kot   npr.CONSEPSIS GEL  (ULTRADENT),a 1,2 ml brizga</t>
  </si>
  <si>
    <t>1,2 ml v brizgi</t>
  </si>
  <si>
    <t>Pasta za profesionalno čiščenje  in  poliranje zob in restavracij z   definiranimi abrazivnimi  vrednostmi,  vsebuje ksilitol in  fluorid v  praktičnih, plastičnih  tubah, tri vrste  grobosti:  fina,srednja in groba,kot   npr.Proxyt RDA, a 80 ml.(Ivoclar   Vivadent)</t>
  </si>
  <si>
    <t>Zobna nitka za čiščenje medzobnih   prostorov, voskana, kot npr. ORAL-B   Essentialfloss a 50m (M+W)</t>
  </si>
  <si>
    <t>Structur 3 je  material za začasne   prevleke in mostičke z Nano-  hibridno tehnologijo:hitro in   ekonomično, nič več poliranja  za  briljanten sijaj, čas strjevanja   znotraj ust samo 45  sekund,visoka  vzdržljivost,  visoka odpornost proti  zlomom  in tlačna trdnost,naravni  sijaj  začasnih zob,obstojnost barve   za dolgotrajno uporabo. Na voljo v  osmih VITA  ujemajočih odtenkih,kot   npr.STRUCTUR  3,  KARTUŠA   50ml+6 mešalnih kanil tipa 6, 6    različnih barv:   A1,A2,A3,A3,5,B1,BL</t>
  </si>
  <si>
    <t>Preizkušan svtlobno strjujoč,   nanohibridni tekoči kompozit v 14   barvah, viden na rentgenu, ki  temelji  na najnovejši tehnologiji  direktnih  restavracij in cementiranja   keramičnih in kompozitnih   restavracij, kot npr. TETRIC EVO   FLOW, a 2g v brizgi,barve:A1,A2,A3,A3,5,A4,B3,  T(incizalna), A3,5Dentin, Bleach XL, Bleach L, Bleach I,  Bleach M, B1, B2 dentin</t>
  </si>
  <si>
    <t>Aplikacijske kanile za G-aenial kompozite GC004635</t>
  </si>
  <si>
    <t>Pripadajoči kompozitni komplet za modeliranje, kot npr.:   GC900744 Composite Modeling Kit</t>
  </si>
  <si>
    <t>Endo tipsi za Gradia Core, št. art.900495</t>
  </si>
  <si>
    <t>Pripadajoči sveder RelyX Fiber Post 1 Drill Size 1 (bela 3M ESPE) nudi  dolgoročno varnost in  stabilnost ter večjo  prožnost. kot npr.: RELYX  FIBER POST DRILL , Size 1; št. art. 3M 56873</t>
  </si>
  <si>
    <t>16 kos</t>
  </si>
  <si>
    <t>Pripadajoči Cimara  BCS  mikrohibridni kompozit GrandioSo 16 x 0,25g v kavifilu različnih barv(A1,A2,A3, A3,5, B2, GA 3,25), (CIMARA  VOCO)</t>
  </si>
  <si>
    <t>Pripadajoči adheziv za EverStick steklasta vlakna,ki so  edinstvena  in patentirana steklena  vlakna razvita na  Finskem, ki se  lahko uporabljajo za  izdelavo  opornic, zatičkov in mostov   izdelanih neposredno v ustih. Ojačamo  in  imobiliziramo lahko majave zobe  po  poškodbah ali po parodontalni  bolezni s  pripadajočim adhezivom kot  npr.:   6 ml GC Modeling Liquid (REF 012244)</t>
  </si>
  <si>
    <t>Mešalne kanile tipa 6 za Structur 3 material za začasne   prevleke in mostičke z Nano-  hibridno tehnologijo kot  npr.  mešalne kanila tipa 6 za STRUCTUR  3, a50kos</t>
  </si>
  <si>
    <t>a50</t>
  </si>
  <si>
    <t xml:space="preserve">Pripadajoče mešalne kanile pod zap.št. 3 </t>
  </si>
  <si>
    <t>Pripadajoče ščetke za endodontsko uporabo - čopiči Endo Tim za Rebilda Post sistem, a 50 (REF 2246)</t>
  </si>
  <si>
    <t xml:space="preserve">Pripadajoči svedri za Rebilda Post  Sistem, ki je sestavljeni in  preizkušen  sistem, zasnovan  tako, da nudi  popolno rešitev  za dograjevanje  krnov in  cementiranje post zatičkov, ojačanih s steklenimi vlakni.  Razporeditev izdelkov in  obdelava v nekaj korakih  omogoča hiter in  preprost  postopek, kot npr.: Rebilda Post drill, velikosti:  1,0, 1,2, 1,5, 2,0, a 1 </t>
  </si>
  <si>
    <t>Aplikacijske kanile Typ 45(črne,tanke) za brizgo Cimara Opaquer LC, Kot npr.: kat. št. VOCO2147</t>
  </si>
  <si>
    <t xml:space="preserve">Translucenten, dvojno strjujoč začasen cement na osnovi umetne smole za začasno cementiranje kron, mostičkov, inlejev, onlejev kot tudi provizorijev. Brezevgenola,kot npr.:TempBond Clear automix brizga (KERR) brizga 6g </t>
  </si>
  <si>
    <t>6g+nast.</t>
  </si>
  <si>
    <t>Pripadajoči mešalni nastavki za začasni cement TempBond Original, a50</t>
  </si>
  <si>
    <t xml:space="preserve">Hibridni biokompatibilen dolgoročni obnovitveni sistem(Bulk Fill Glass)za steklene hibride, sestavljen iz steklenega hibrida v kapsulah  in premaza, odpornega proti obrabi. Je resničen * material za polnjenje v razsutem stanju in ni potrebe po kompleksni dodelavi in ​​poliranju (zahvaljujoč premazu). Končana restavracija je že pridobljena v 3,5 minutah.Ima zanemarljiv skrček in neomejeno globino strjevanja. Moč vezi ni ogrožena niti v prisotnosti sline, kot npr.: EQUIA Forte HT Intro Kit 20 kapsul +E 20x0,1 ml EQUIA Forte Coat + aplikatorji  </t>
  </si>
  <si>
    <t>20 kapsul+Forte Coat + aplikatorji</t>
  </si>
  <si>
    <t>Ketac-Molar aplikator(3MESPE)  kot npr. kat.št. 3M70201101402</t>
  </si>
  <si>
    <t xml:space="preserve">Biotesnilo-inteligentni obturacijski material poleg zatesnitev in zapolnitev koreninskega kanala, zagotavlja naravne popravljalne sestavine, kot so kalcij in silikati. Prav tako vodi do višjega pH, ki zagotavlja dodatno podporo za regeneracijo koreninskega kanala. Ideja je izjemno preprosta: po strjevanju materialna površini tvori kristale hidroksilapatita. Kristali bistveno izboljšajo oprijem in tudi spodbujajo naravne sprožilce, predvsem regeneracijo kostnega in dentinskega tkiva. Uporaba tega katalitičnega učinka pomaga ustvariti dolgotrajne rešitve za paciente. Združuje prosto pretočno gutaperčo z ustreznim tesnilom pri sobni temperaturi v dvojni brizgi, kot npr.:  Roeko                              GuttaFlow™ bioseal - standardni komplet, 1 x 5 ml dvocevna brizga+12 x mešalnih nastavkov+1 mešalni blok (REF 6001, 3701)
</t>
  </si>
  <si>
    <t>24/pak</t>
  </si>
  <si>
    <t>Pripadajoči mešalni nastavki za GuttaFlow™ bioseal, a24, kot npr. REF 60013719</t>
  </si>
  <si>
    <t xml:space="preserve">EDTA GEL  s 15 %  vsebnostjo EDTA ima   antibakterijski učinek, za mazanje   endodontskih instrumentov za  lažje  prodiranje v kanal, je  vodotopen,   kot npr. CANAL+  EDTA GEL (SEPTODONT),5g v  brizgi+5 tips </t>
  </si>
  <si>
    <t>aplikacijske kanile za EDTA GEL oz. paralela, vezana na zap.št. 34</t>
  </si>
  <si>
    <t>Raztopina na   osnovi klorheksidinaglukonata,  za  čiščenje koreninskih  kanalov,kot  npr. R4(Septodont),  a 13 ml.</t>
  </si>
  <si>
    <t>Gel za suha usta je zasnovan za lajšanje suhih simptomov proizvodnjo sline zaradi zdravil, obsevanja ali bolezni, ki poškodujejo žleze slinavke. Ta izdelek zagotavlja zaščitno prevleko za zobe in ustno tkivo. Gel brez sladkorja , ki je na voljo  v  okusu malina. Zasnovan je   tako, da pomaga zmanjšati  občutek  suhih ust. Gel ima  nevtralen pH, kar  pomeni, da   učinkovito lajša  simptome, hkrati  pa ohranja ustni  pH v varnem  območju za  preprečevanje  demineralizacije,kot  npr. GC Dry  Mouth Gel, a40g</t>
  </si>
  <si>
    <t>Neinvaziven patentiran sistem v dveh korakih, ki ga  priporoča WHO in je kot srebrov diamin fluorid na osrednjem seznamu esencialnih zdravil za preprečevanje in zdravljenje zobnega kariesa, vsebuje 38 % srebrnega fluorida. Desenzibilizator v kompletu kapsul v dveh korakih je idealen za odkrivanje kariesa in zagotavljanje takojšnjega lajšanja preobčutljivosti zob. Sestavljen je iz jodida,  fluorida in srebra, ki so v kombinaciji zelo močni, saj takoj lajšajo preobčutljivost. kot npr.: SDI Riva Star Komplet steklenic:  1 x 1,5 ml steklenička Riva Star 1. korak + (kat.št. 8800505).
1 x 3 ml steklenička Riva Star 2. korak</t>
  </si>
  <si>
    <t>Profluorid Lak vsebuje 5%  natrijevega fluorida-22.600 ppm fluorida in ksilitol. Pakiran v sistemu dostave v tubi 10ml. Profluorid lak je idealno primeren za zdravljenje preobčutljivih zob in občutljivih koreninskih površin. Zdravljenje z VPV je tudi smiselna previdnost po profesionalnem čiščenju in poliranju, da se napolnijo izčrpane depoje kalcijevega fluorida. Uporablja se za  zdravljenje  preobčutljivih zob in  razgaljenih  zobnih vratov, za  površinsko  obdelavo sklenine in  dentina,  različni okusi:  karamele, mete, češnje, melone, pina Colado in kola limete, kot npr.: Profluorid  varnish 10 ml   v tubi; Voco, (M+W).</t>
  </si>
  <si>
    <t>2x3,7 g</t>
  </si>
  <si>
    <t>Gel s 16 % karbamid-peroksidom  za  notranje in zunanje  profesionalno  beljenje  zabarvanih vitalnih in  avitalnih  zob v ordinaciji, nanaša se  z  individualnim predložkom, ne   zahteva uporabe koferdama , kot   npr. VIVA STYLE 16%, pakiranje 2 x 3,7 g   16%  gel v brizgah</t>
  </si>
  <si>
    <t xml:space="preserve">Pripadajoči samolepilni univerzalni smolni cement: prihranek časa - brez jedkanja, temeljnega premaza ali lepljenja, pooperativne občutljivosti praktično ni,
optimalna konsistenca, močan in odporen na vlago.
Je najbolj klinično dokazan samolepilni smolni cement.
Uporablja se za vsa trajna cementiranja keramičnih kompozitih ali kovinskih inlejev, onlejev, kron in mostičkov
ter implantatov, kot npr.: RelyX™ U200 Clicker™ Dispenser Refills, barve Shade Translucent, Shade A2 Universal, Shade A3 Opaque + 11g Clicker™ Dispenser + mix pad + technique card instructions for use (šifra art. 3M56874)
</t>
  </si>
  <si>
    <t xml:space="preserve">Samolepilni univerzalni smolni cement: prihranek časa - brez jedkanja, temeljnega premaza ali lepljenja, pooperativne občutljivosti praktično ni,
optimalna konsistenca, močan in odporen na vlago.
Je najbolj klinično dokazan samolepilni smolni cement.
Uporablja se za vsa trajna cementiranja keramičnih kompozitih ali kovinskih inlejev, onlejev, kron in mostičkov
ter implantatov, kot npr.: RelyX™ U200 Automix Cement Refill, barve : Shade A2 Universal, Shade A3 Opaque, Shade Translucent, (30) mixing tips (regular), (20) mixing tips (wide), (15) endo tips; (5) intra-oral tips (šifra art. 3M56846)
</t>
  </si>
  <si>
    <t>48 kapsul v SC</t>
  </si>
  <si>
    <t>Hitro strjujoči  steklastoionomerni  cement  uporaben za restavracije na   molarjih in premolarjih, zalivke  V.  razreda,dograditev  zoba,razširjeno  zalivanje  fisur,plombe na mlečnih   zobeh.Ima kratek čas mešanja  in  kratek čas strjevanja,zato je   primeren za paciente,ki,težje   sodelujejo, posamezne barve A1,A2,A3,B3, kot npr.IONOFIL  MOLAR  AC QUICK ,a 48 kapsul(barve A1,A2,A3)</t>
  </si>
  <si>
    <t>Polirna Pasta za popolno čiščenje in poliranje, 2 sveža okusa: meta in melona. Vsebuje ksilitol v fluoridu (12.300 ppm) brez dodanega sladkorja. Uporablja se za čiščenje in  poliranje  zob ter preprečuje  razbarvanje v   treh različnih  grobostih: fina,  srednja,  groba, v tubi, kot npr.Flairesse  PASTA,  a 75 ml, različni okusi; DMG  (M+W).</t>
  </si>
  <si>
    <t>Belilna zobna pasta učinkovito čisti zobe in jih zanesljivo neguje. Odpravlja ostanke hrane, zobne obloge in neželeno obarvanje od hrane, pomaga krepiti zobno sklenino in na splošno ozdravi ustno votlino. Pasta ima nizko abrazivnost, zato jo lahko brez skrbi uporabljate vsak dan. Odlično osveži usta z okusom mete in pušča prijeten hladen občutek. Sestava:natrijev fluorid – zobe pomaga ščititi pred zobno gnilobo, kot npr.:  Ultradent Opalescence Whitening pasta 20ml; št. artikla 1011183.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</si>
</sst>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0"/>
    <numFmt numFmtId="166" formatCode="#,##0.0000"/>
  </numFmts>
  <fonts count="36">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4"/>
      <color theme="1"/>
      <name val="Calibri"/>
      <family val="2"/>
      <charset val="238"/>
      <scheme val="minor"/>
    </font>
    <font>
      <sz val="14"/>
      <color theme="1"/>
      <name val="Calibri"/>
      <family val="2"/>
      <charset val="238"/>
      <scheme val="minor"/>
    </font>
    <font>
      <b/>
      <sz val="10"/>
      <color theme="1"/>
      <name val="Calibri"/>
      <family val="2"/>
      <charset val="238"/>
      <scheme val="minor"/>
    </font>
    <font>
      <sz val="10"/>
      <color theme="1"/>
      <name val="Calibri"/>
      <family val="2"/>
      <charset val="238"/>
      <scheme val="minor"/>
    </font>
    <font>
      <sz val="10"/>
      <color theme="0"/>
      <name val="Calibri"/>
      <family val="2"/>
      <charset val="238"/>
      <scheme val="minor"/>
    </font>
    <font>
      <sz val="26"/>
      <color rgb="FF222222"/>
      <name val="Arial"/>
      <family val="2"/>
      <charset val="238"/>
    </font>
    <font>
      <sz val="11"/>
      <color rgb="FF1160AB"/>
      <name val="Inherit"/>
    </font>
    <font>
      <sz val="11"/>
      <color rgb="FF474747"/>
      <name val="Arial"/>
      <family val="2"/>
      <charset val="238"/>
    </font>
    <font>
      <i/>
      <sz val="14"/>
      <color rgb="FF222222"/>
      <name val="Inherit"/>
    </font>
    <font>
      <b/>
      <sz val="11"/>
      <color rgb="FF000000"/>
      <name val="Inherit"/>
    </font>
    <font>
      <i/>
      <sz val="10"/>
      <color theme="1"/>
      <name val="Calibri"/>
      <family val="2"/>
      <charset val="238"/>
      <scheme val="minor"/>
    </font>
    <font>
      <sz val="10"/>
      <name val="Calibri"/>
      <family val="2"/>
      <charset val="238"/>
      <scheme val="minor"/>
    </font>
    <font>
      <sz val="8"/>
      <name val="Calibri"/>
      <family val="2"/>
      <charset val="238"/>
      <scheme val="minor"/>
    </font>
    <font>
      <sz val="11"/>
      <name val="Calibri"/>
      <family val="2"/>
      <charset val="238"/>
      <scheme val="minor"/>
    </font>
    <font>
      <sz val="10"/>
      <color indexed="0"/>
      <name val="Times New Roman"/>
      <family val="1"/>
      <charset val="238"/>
    </font>
    <font>
      <b/>
      <sz val="10"/>
      <name val="Arial"/>
      <family val="2"/>
      <charset val="238"/>
    </font>
    <font>
      <sz val="10"/>
      <name val="Times New Roman CE"/>
      <charset val="238"/>
    </font>
    <font>
      <sz val="9"/>
      <name val="Times New Roman CE"/>
      <charset val="238"/>
    </font>
    <font>
      <sz val="10"/>
      <name val="Arial"/>
      <family val="2"/>
      <charset val="238"/>
    </font>
    <font>
      <b/>
      <sz val="10"/>
      <name val="Times New Roman"/>
      <family val="1"/>
      <charset val="238"/>
    </font>
    <font>
      <sz val="10"/>
      <name val="Times New Roman"/>
      <family val="1"/>
      <charset val="238"/>
    </font>
    <font>
      <b/>
      <sz val="9"/>
      <name val="Times New Roman"/>
      <family val="1"/>
      <charset val="238"/>
    </font>
    <font>
      <sz val="9"/>
      <name val="Times New Roman"/>
      <family val="1"/>
      <charset val="238"/>
    </font>
    <font>
      <sz val="10"/>
      <color indexed="0"/>
      <name val="Arial"/>
      <family val="2"/>
      <charset val="238"/>
    </font>
    <font>
      <sz val="8"/>
      <name val="Times New Roman"/>
      <family val="1"/>
      <charset val="238"/>
    </font>
    <font>
      <b/>
      <sz val="10"/>
      <color indexed="0"/>
      <name val="Times New Roman CE"/>
      <charset val="238"/>
    </font>
    <font>
      <sz val="10"/>
      <color indexed="0"/>
      <name val="Times New Roman CE"/>
      <charset val="238"/>
    </font>
    <font>
      <b/>
      <sz val="10"/>
      <color indexed="0"/>
      <name val="Times New Roman"/>
      <family val="1"/>
      <charset val="238"/>
    </font>
    <font>
      <b/>
      <sz val="9"/>
      <color indexed="0"/>
      <name val="Times New Roman"/>
      <family val="1"/>
      <charset val="238"/>
    </font>
    <font>
      <b/>
      <sz val="10"/>
      <color indexed="0"/>
      <name val="Arial"/>
      <family val="2"/>
      <charset val="238"/>
    </font>
    <font>
      <sz val="9"/>
      <name val="Arial"/>
      <family val="2"/>
      <charset val="238"/>
    </font>
    <font>
      <b/>
      <sz val="10"/>
      <name val="Times New Roman CE"/>
      <charset val="238"/>
    </font>
  </fonts>
  <fills count="7">
    <fill>
      <patternFill patternType="none"/>
    </fill>
    <fill>
      <patternFill patternType="gray125"/>
    </fill>
    <fill>
      <patternFill patternType="solid">
        <fgColor rgb="FFCCCCFF"/>
        <bgColor indexed="64"/>
      </patternFill>
    </fill>
    <fill>
      <patternFill patternType="solid">
        <fgColor rgb="FFC0C0C0"/>
        <bgColor indexed="64"/>
      </patternFill>
    </fill>
    <fill>
      <patternFill patternType="solid">
        <fgColor rgb="FFFFFF99"/>
        <bgColor indexed="64"/>
      </patternFill>
    </fill>
    <fill>
      <patternFill patternType="solid">
        <fgColor theme="0"/>
        <bgColor indexed="64"/>
      </patternFill>
    </fill>
    <fill>
      <patternFill patternType="solid">
        <fgColor rgb="FF95EFB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64"/>
      </top>
      <bottom style="thin">
        <color indexed="64"/>
      </bottom>
      <diagonal/>
    </border>
  </borders>
  <cellStyleXfs count="1">
    <xf numFmtId="0" fontId="0" fillId="0" borderId="0"/>
  </cellStyleXfs>
  <cellXfs count="204">
    <xf numFmtId="0" fontId="0" fillId="0" borderId="0" xfId="0"/>
    <xf numFmtId="49" fontId="0" fillId="0" borderId="0" xfId="0" applyNumberFormat="1"/>
    <xf numFmtId="164" fontId="0" fillId="0" borderId="0" xfId="0" applyNumberFormat="1"/>
    <xf numFmtId="165" fontId="0" fillId="0" borderId="0" xfId="0" applyNumberFormat="1"/>
    <xf numFmtId="0" fontId="6" fillId="0" borderId="1" xfId="0" applyFont="1" applyBorder="1" applyAlignment="1">
      <alignment horizontal="center" vertical="center" wrapText="1"/>
    </xf>
    <xf numFmtId="0" fontId="7" fillId="0" borderId="1" xfId="0" applyFont="1" applyBorder="1" applyAlignment="1">
      <alignment horizontal="center"/>
    </xf>
    <xf numFmtId="0" fontId="7" fillId="0" borderId="2" xfId="0" applyFont="1" applyBorder="1" applyAlignment="1">
      <alignment vertical="center"/>
    </xf>
    <xf numFmtId="49" fontId="7" fillId="0" borderId="2" xfId="0" applyNumberFormat="1" applyFont="1" applyBorder="1" applyAlignment="1">
      <alignment horizontal="center" vertical="center"/>
    </xf>
    <xf numFmtId="49" fontId="7" fillId="0" borderId="2" xfId="0" applyNumberFormat="1" applyFont="1" applyBorder="1" applyAlignment="1">
      <alignment horizontal="left" vertical="center" wrapText="1"/>
    </xf>
    <xf numFmtId="49" fontId="7" fillId="0" borderId="2" xfId="0" applyNumberFormat="1" applyFont="1" applyBorder="1" applyAlignment="1">
      <alignment horizontal="left" vertical="center"/>
    </xf>
    <xf numFmtId="164" fontId="7" fillId="0" borderId="2" xfId="0" applyNumberFormat="1" applyFont="1" applyBorder="1" applyAlignment="1">
      <alignment horizontal="right" vertical="center"/>
    </xf>
    <xf numFmtId="165" fontId="7" fillId="0" borderId="2" xfId="0" applyNumberFormat="1" applyFont="1" applyBorder="1" applyAlignment="1">
      <alignment vertical="center"/>
    </xf>
    <xf numFmtId="164" fontId="7" fillId="0" borderId="2" xfId="0" applyNumberFormat="1" applyFont="1" applyBorder="1" applyAlignment="1">
      <alignment vertical="center"/>
    </xf>
    <xf numFmtId="165" fontId="7" fillId="2" borderId="2" xfId="0" applyNumberFormat="1" applyFont="1" applyFill="1" applyBorder="1" applyAlignment="1">
      <alignment vertical="center"/>
    </xf>
    <xf numFmtId="164" fontId="7" fillId="3" borderId="2" xfId="0" applyNumberFormat="1" applyFont="1" applyFill="1" applyBorder="1" applyAlignment="1">
      <alignment vertical="center"/>
    </xf>
    <xf numFmtId="0" fontId="7" fillId="0" borderId="2" xfId="0" applyFont="1" applyBorder="1" applyAlignment="1">
      <alignment vertical="center" wrapText="1"/>
    </xf>
    <xf numFmtId="0" fontId="7" fillId="4" borderId="1" xfId="0" applyFont="1" applyFill="1" applyBorder="1" applyAlignment="1">
      <alignment vertical="center"/>
    </xf>
    <xf numFmtId="49" fontId="7" fillId="4" borderId="1" xfId="0" applyNumberFormat="1" applyFont="1" applyFill="1" applyBorder="1" applyAlignment="1">
      <alignment horizontal="center" vertical="center"/>
    </xf>
    <xf numFmtId="49" fontId="7" fillId="4" borderId="1" xfId="0" applyNumberFormat="1" applyFont="1" applyFill="1" applyBorder="1" applyAlignment="1">
      <alignment horizontal="left" vertical="center" wrapText="1"/>
    </xf>
    <xf numFmtId="49" fontId="7" fillId="4" borderId="1" xfId="0" applyNumberFormat="1" applyFont="1" applyFill="1" applyBorder="1" applyAlignment="1">
      <alignment horizontal="left" vertical="center"/>
    </xf>
    <xf numFmtId="164" fontId="7" fillId="4" borderId="1" xfId="0" applyNumberFormat="1" applyFont="1" applyFill="1" applyBorder="1" applyAlignment="1">
      <alignment horizontal="right" vertical="center"/>
    </xf>
    <xf numFmtId="165" fontId="7" fillId="4" borderId="1" xfId="0" applyNumberFormat="1" applyFont="1" applyFill="1" applyBorder="1" applyAlignment="1">
      <alignment vertical="center"/>
    </xf>
    <xf numFmtId="164" fontId="7" fillId="4" borderId="1" xfId="0" applyNumberFormat="1" applyFont="1" applyFill="1" applyBorder="1" applyAlignment="1">
      <alignment vertical="center"/>
    </xf>
    <xf numFmtId="0" fontId="7" fillId="4" borderId="1" xfId="0" applyFont="1" applyFill="1" applyBorder="1" applyAlignment="1">
      <alignment vertical="center" wrapText="1"/>
    </xf>
    <xf numFmtId="49" fontId="1" fillId="0" borderId="0" xfId="0" applyNumberFormat="1" applyFont="1" applyAlignment="1">
      <alignment wrapText="1"/>
    </xf>
    <xf numFmtId="0" fontId="1" fillId="0" borderId="0" xfId="0" applyFont="1"/>
    <xf numFmtId="164" fontId="1" fillId="0" borderId="0" xfId="0" applyNumberFormat="1" applyFont="1"/>
    <xf numFmtId="49" fontId="1" fillId="0" borderId="0" xfId="0" applyNumberFormat="1" applyFont="1" applyAlignment="1">
      <alignment horizontal="center"/>
    </xf>
    <xf numFmtId="0" fontId="7" fillId="0" borderId="2" xfId="0" applyFont="1" applyBorder="1" applyAlignment="1">
      <alignment horizontal="left" vertical="center"/>
    </xf>
    <xf numFmtId="165" fontId="7" fillId="5" borderId="2" xfId="0" applyNumberFormat="1" applyFont="1" applyFill="1" applyBorder="1" applyAlignment="1">
      <alignment vertical="center"/>
    </xf>
    <xf numFmtId="0" fontId="7" fillId="5" borderId="1" xfId="0" applyFont="1" applyFill="1" applyBorder="1" applyAlignment="1">
      <alignment horizontal="center"/>
    </xf>
    <xf numFmtId="164" fontId="7" fillId="5" borderId="2" xfId="0" applyNumberFormat="1" applyFont="1" applyFill="1" applyBorder="1" applyAlignment="1">
      <alignment vertical="center"/>
    </xf>
    <xf numFmtId="0" fontId="7" fillId="5" borderId="2" xfId="0" applyFont="1" applyFill="1" applyBorder="1" applyAlignment="1">
      <alignment vertical="center" wrapText="1"/>
    </xf>
    <xf numFmtId="164" fontId="0" fillId="5" borderId="0" xfId="0" applyNumberFormat="1" applyFill="1"/>
    <xf numFmtId="165" fontId="0" fillId="5" borderId="0" xfId="0" applyNumberFormat="1" applyFill="1"/>
    <xf numFmtId="0" fontId="7" fillId="5" borderId="2" xfId="0" applyFont="1" applyFill="1" applyBorder="1" applyAlignment="1">
      <alignment vertical="center"/>
    </xf>
    <xf numFmtId="49" fontId="7" fillId="5" borderId="2" xfId="0" applyNumberFormat="1" applyFont="1" applyFill="1" applyBorder="1" applyAlignment="1">
      <alignment horizontal="center" vertical="center"/>
    </xf>
    <xf numFmtId="49" fontId="7" fillId="5" borderId="2" xfId="0" applyNumberFormat="1" applyFont="1" applyFill="1" applyBorder="1" applyAlignment="1">
      <alignment horizontal="left" vertical="center" wrapText="1"/>
    </xf>
    <xf numFmtId="49" fontId="7" fillId="5" borderId="2" xfId="0" applyNumberFormat="1" applyFont="1" applyFill="1" applyBorder="1" applyAlignment="1">
      <alignment horizontal="left" vertical="center"/>
    </xf>
    <xf numFmtId="164" fontId="7" fillId="5" borderId="2" xfId="0" applyNumberFormat="1" applyFont="1" applyFill="1" applyBorder="1" applyAlignment="1">
      <alignment horizontal="right" vertical="center"/>
    </xf>
    <xf numFmtId="0" fontId="0" fillId="5" borderId="0" xfId="0" applyFill="1"/>
    <xf numFmtId="49" fontId="7" fillId="0" borderId="0" xfId="0" applyNumberFormat="1" applyFont="1" applyAlignment="1">
      <alignment horizontal="center" vertical="center"/>
    </xf>
    <xf numFmtId="0" fontId="7" fillId="0" borderId="0" xfId="0" applyFont="1" applyAlignment="1">
      <alignment vertical="center" wrapText="1"/>
    </xf>
    <xf numFmtId="0" fontId="7" fillId="4" borderId="1" xfId="0" applyFont="1" applyFill="1" applyBorder="1" applyAlignment="1">
      <alignment horizontal="left" vertical="center"/>
    </xf>
    <xf numFmtId="0" fontId="7" fillId="5" borderId="2" xfId="0" applyFont="1" applyFill="1" applyBorder="1" applyAlignment="1">
      <alignment horizontal="left" vertical="center"/>
    </xf>
    <xf numFmtId="0" fontId="7" fillId="0" borderId="0" xfId="0" applyFont="1" applyFill="1" applyBorder="1" applyAlignment="1">
      <alignment vertical="center"/>
    </xf>
    <xf numFmtId="164" fontId="8" fillId="5" borderId="2" xfId="0" applyNumberFormat="1" applyFont="1" applyFill="1" applyBorder="1" applyAlignment="1">
      <alignment vertical="center"/>
    </xf>
    <xf numFmtId="165" fontId="8" fillId="5" borderId="2" xfId="0" applyNumberFormat="1" applyFont="1" applyFill="1" applyBorder="1" applyAlignment="1">
      <alignment vertical="center"/>
    </xf>
    <xf numFmtId="165" fontId="8" fillId="4" borderId="1" xfId="0" applyNumberFormat="1" applyFont="1" applyFill="1" applyBorder="1" applyAlignment="1">
      <alignment vertical="center"/>
    </xf>
    <xf numFmtId="164" fontId="8" fillId="4" borderId="1" xfId="0" applyNumberFormat="1" applyFont="1" applyFill="1" applyBorder="1" applyAlignment="1">
      <alignment vertical="center"/>
    </xf>
    <xf numFmtId="49" fontId="7" fillId="0" borderId="0" xfId="0" applyNumberFormat="1" applyFont="1" applyBorder="1" applyAlignment="1">
      <alignment horizontal="center" vertical="center"/>
    </xf>
    <xf numFmtId="49" fontId="7" fillId="0" borderId="0" xfId="0" applyNumberFormat="1" applyFont="1" applyBorder="1" applyAlignment="1">
      <alignment horizontal="left" vertical="center" wrapText="1"/>
    </xf>
    <xf numFmtId="49" fontId="7" fillId="0" borderId="0" xfId="0" applyNumberFormat="1" applyFont="1" applyBorder="1" applyAlignment="1">
      <alignment horizontal="left" vertical="center"/>
    </xf>
    <xf numFmtId="0" fontId="7" fillId="0" borderId="0" xfId="0" applyFont="1" applyBorder="1" applyAlignment="1">
      <alignment vertical="center" wrapText="1"/>
    </xf>
    <xf numFmtId="49" fontId="7" fillId="0" borderId="2" xfId="0" applyNumberFormat="1" applyFont="1" applyBorder="1" applyAlignment="1">
      <alignment wrapText="1"/>
    </xf>
    <xf numFmtId="0" fontId="9" fillId="0" borderId="0" xfId="0" applyFont="1" applyAlignment="1">
      <alignment vertical="center" wrapText="1"/>
    </xf>
    <xf numFmtId="0" fontId="10" fillId="0" borderId="0" xfId="0" applyFont="1" applyAlignment="1">
      <alignment vertical="center" wrapText="1"/>
    </xf>
    <xf numFmtId="0" fontId="12" fillId="0" borderId="0" xfId="0" applyFont="1" applyAlignment="1">
      <alignment vertical="center" wrapText="1"/>
    </xf>
    <xf numFmtId="0" fontId="11" fillId="0" borderId="0" xfId="0" applyFont="1" applyAlignment="1">
      <alignment vertical="center" wrapText="1"/>
    </xf>
    <xf numFmtId="0" fontId="13" fillId="0" borderId="0" xfId="0" applyFont="1" applyAlignment="1">
      <alignment vertical="center" wrapText="1"/>
    </xf>
    <xf numFmtId="0" fontId="7" fillId="0" borderId="2" xfId="0" applyFont="1" applyBorder="1" applyAlignment="1">
      <alignment wrapText="1"/>
    </xf>
    <xf numFmtId="0" fontId="7" fillId="0" borderId="2" xfId="0" applyFont="1" applyBorder="1" applyAlignment="1">
      <alignment vertical="center"/>
    </xf>
    <xf numFmtId="49" fontId="7" fillId="0" borderId="2" xfId="0" applyNumberFormat="1" applyFont="1" applyBorder="1" applyAlignment="1">
      <alignment horizontal="center" vertical="center"/>
    </xf>
    <xf numFmtId="49" fontId="7" fillId="0" borderId="2" xfId="0" applyNumberFormat="1" applyFont="1" applyBorder="1" applyAlignment="1">
      <alignment horizontal="left" vertical="center" wrapText="1"/>
    </xf>
    <xf numFmtId="49" fontId="7" fillId="0" borderId="2" xfId="0" applyNumberFormat="1" applyFont="1" applyBorder="1" applyAlignment="1">
      <alignment horizontal="left" vertical="center"/>
    </xf>
    <xf numFmtId="164" fontId="7" fillId="0" borderId="2" xfId="0" applyNumberFormat="1" applyFont="1" applyBorder="1" applyAlignment="1">
      <alignment horizontal="right" vertical="center"/>
    </xf>
    <xf numFmtId="165" fontId="7" fillId="0" borderId="2" xfId="0" applyNumberFormat="1" applyFont="1" applyBorder="1" applyAlignment="1">
      <alignment vertical="center"/>
    </xf>
    <xf numFmtId="164" fontId="7" fillId="0" borderId="2" xfId="0" applyNumberFormat="1" applyFont="1" applyBorder="1" applyAlignment="1">
      <alignment vertical="center"/>
    </xf>
    <xf numFmtId="165" fontId="7" fillId="2" borderId="2" xfId="0" applyNumberFormat="1" applyFont="1" applyFill="1" applyBorder="1" applyAlignment="1">
      <alignment vertical="center"/>
    </xf>
    <xf numFmtId="164" fontId="7" fillId="3" borderId="2" xfId="0" applyNumberFormat="1" applyFont="1" applyFill="1" applyBorder="1" applyAlignment="1">
      <alignment vertical="center"/>
    </xf>
    <xf numFmtId="0" fontId="7" fillId="0" borderId="2" xfId="0" applyFont="1" applyBorder="1" applyAlignment="1">
      <alignment vertical="center" wrapText="1"/>
    </xf>
    <xf numFmtId="49" fontId="15" fillId="0" borderId="2" xfId="0" applyNumberFormat="1" applyFont="1" applyBorder="1" applyAlignment="1">
      <alignment horizontal="center" vertical="center"/>
    </xf>
    <xf numFmtId="49" fontId="15" fillId="5" borderId="2" xfId="0" applyNumberFormat="1" applyFont="1" applyFill="1" applyBorder="1" applyAlignment="1">
      <alignment horizontal="center" vertical="center"/>
    </xf>
    <xf numFmtId="49" fontId="15" fillId="5" borderId="2" xfId="0" applyNumberFormat="1" applyFont="1" applyFill="1" applyBorder="1" applyAlignment="1">
      <alignment horizontal="left" vertical="center" wrapText="1"/>
    </xf>
    <xf numFmtId="49" fontId="15" fillId="5" borderId="2" xfId="0" applyNumberFormat="1" applyFont="1" applyFill="1" applyBorder="1" applyAlignment="1">
      <alignment horizontal="left" vertical="center"/>
    </xf>
    <xf numFmtId="164" fontId="15" fillId="5" borderId="2" xfId="0" applyNumberFormat="1" applyFont="1" applyFill="1" applyBorder="1" applyAlignment="1">
      <alignment horizontal="right" vertical="center"/>
    </xf>
    <xf numFmtId="165" fontId="15" fillId="5" borderId="2" xfId="0" applyNumberFormat="1" applyFont="1" applyFill="1" applyBorder="1" applyAlignment="1">
      <alignment vertical="center"/>
    </xf>
    <xf numFmtId="164" fontId="15" fillId="5" borderId="2" xfId="0" applyNumberFormat="1" applyFont="1" applyFill="1" applyBorder="1" applyAlignment="1">
      <alignment vertical="center"/>
    </xf>
    <xf numFmtId="0" fontId="15" fillId="5" borderId="2" xfId="0" applyFont="1" applyFill="1" applyBorder="1" applyAlignment="1">
      <alignment vertical="center" wrapText="1"/>
    </xf>
    <xf numFmtId="0" fontId="17" fillId="5" borderId="0" xfId="0" applyFont="1" applyFill="1"/>
    <xf numFmtId="49" fontId="7"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left" vertical="center"/>
    </xf>
    <xf numFmtId="164" fontId="7" fillId="0" borderId="2" xfId="0" applyNumberFormat="1" applyFont="1" applyFill="1" applyBorder="1" applyAlignment="1">
      <alignment horizontal="right" vertical="center"/>
    </xf>
    <xf numFmtId="4" fontId="0" fillId="0" borderId="0" xfId="0" applyNumberFormat="1"/>
    <xf numFmtId="166" fontId="0" fillId="0" borderId="0" xfId="0" applyNumberFormat="1"/>
    <xf numFmtId="49" fontId="7"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xf>
    <xf numFmtId="49" fontId="0" fillId="0" borderId="0" xfId="0" applyNumberFormat="1" applyFill="1"/>
    <xf numFmtId="0" fontId="0" fillId="0" borderId="0" xfId="0" applyFill="1"/>
    <xf numFmtId="164" fontId="7" fillId="4" borderId="1" xfId="0" applyNumberFormat="1" applyFont="1" applyFill="1" applyBorder="1" applyAlignment="1">
      <alignment vertical="center" wrapText="1"/>
    </xf>
    <xf numFmtId="0" fontId="7" fillId="0" borderId="1" xfId="0" applyFont="1" applyFill="1" applyBorder="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wrapText="1"/>
    </xf>
    <xf numFmtId="0" fontId="7" fillId="0" borderId="1" xfId="0" applyFont="1" applyBorder="1" applyAlignment="1">
      <alignment horizontal="center" wrapText="1"/>
    </xf>
    <xf numFmtId="0" fontId="18" fillId="0" borderId="1" xfId="0" applyFont="1" applyBorder="1" applyAlignment="1">
      <alignment horizontal="center" wrapText="1"/>
    </xf>
    <xf numFmtId="49" fontId="19" fillId="0" borderId="1" xfId="0" applyNumberFormat="1"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wrapText="1"/>
    </xf>
    <xf numFmtId="3" fontId="21" fillId="0" borderId="3" xfId="0" applyNumberFormat="1" applyFont="1" applyBorder="1" applyAlignment="1">
      <alignment horizontal="center" wrapText="1"/>
    </xf>
    <xf numFmtId="49" fontId="21" fillId="0" borderId="1" xfId="0" applyNumberFormat="1" applyFont="1" applyBorder="1" applyAlignment="1">
      <alignment wrapText="1"/>
    </xf>
    <xf numFmtId="49" fontId="22" fillId="0" borderId="1" xfId="0" applyNumberFormat="1" applyFont="1" applyBorder="1" applyAlignment="1">
      <alignment wrapText="1"/>
    </xf>
    <xf numFmtId="4" fontId="22" fillId="0" borderId="1" xfId="0" applyNumberFormat="1" applyFont="1" applyBorder="1" applyAlignment="1">
      <alignment wrapText="1"/>
    </xf>
    <xf numFmtId="166" fontId="0" fillId="0" borderId="1" xfId="0" applyNumberFormat="1" applyBorder="1" applyAlignment="1">
      <alignment wrapText="1"/>
    </xf>
    <xf numFmtId="4" fontId="0" fillId="0" borderId="1" xfId="0" applyNumberFormat="1" applyBorder="1" applyAlignment="1">
      <alignment wrapText="1"/>
    </xf>
    <xf numFmtId="166" fontId="0" fillId="2" borderId="1" xfId="0" applyNumberFormat="1" applyFill="1" applyBorder="1" applyAlignment="1">
      <alignment wrapText="1"/>
    </xf>
    <xf numFmtId="4" fontId="0" fillId="3" borderId="1" xfId="0" applyNumberFormat="1" applyFill="1" applyBorder="1" applyAlignment="1">
      <alignment wrapText="1"/>
    </xf>
    <xf numFmtId="0" fontId="0" fillId="0" borderId="1" xfId="0" applyBorder="1" applyAlignment="1">
      <alignment wrapText="1"/>
    </xf>
    <xf numFmtId="49" fontId="22" fillId="0" borderId="1" xfId="0" applyNumberFormat="1" applyFont="1" applyBorder="1" applyAlignment="1">
      <alignment horizontal="center" vertical="center" wrapText="1"/>
    </xf>
    <xf numFmtId="0" fontId="23" fillId="0" borderId="1" xfId="0" applyFont="1" applyBorder="1" applyAlignment="1">
      <alignment horizontal="left" vertical="center" wrapText="1"/>
    </xf>
    <xf numFmtId="0" fontId="25" fillId="0" borderId="1" xfId="0" applyFont="1" applyBorder="1" applyAlignment="1">
      <alignment horizontal="center" vertical="center" wrapText="1"/>
    </xf>
    <xf numFmtId="0" fontId="20" fillId="0" borderId="1" xfId="0" applyFont="1" applyBorder="1" applyAlignment="1">
      <alignment horizontal="center" wrapText="1"/>
    </xf>
    <xf numFmtId="3" fontId="20" fillId="0" borderId="3" xfId="0" applyNumberFormat="1" applyFont="1" applyBorder="1" applyAlignment="1">
      <alignment horizontal="center" wrapText="1"/>
    </xf>
    <xf numFmtId="49" fontId="20" fillId="0" borderId="1" xfId="0" applyNumberFormat="1" applyFont="1" applyBorder="1" applyAlignment="1">
      <alignment wrapText="1"/>
    </xf>
    <xf numFmtId="0" fontId="24" fillId="0" borderId="4" xfId="0" applyFont="1" applyBorder="1" applyAlignment="1">
      <alignment horizontal="center" wrapText="1"/>
    </xf>
    <xf numFmtId="49" fontId="22" fillId="0" borderId="4" xfId="0" applyNumberFormat="1" applyFont="1" applyBorder="1" applyAlignment="1">
      <alignment horizontal="center" vertical="center" wrapText="1"/>
    </xf>
    <xf numFmtId="0" fontId="24" fillId="0" borderId="4" xfId="0" applyFont="1" applyBorder="1" applyAlignment="1">
      <alignment horizontal="left" vertical="center" wrapText="1"/>
    </xf>
    <xf numFmtId="0" fontId="26" fillId="0" borderId="4" xfId="0" applyFont="1" applyBorder="1" applyAlignment="1">
      <alignment horizontal="center" vertical="center" wrapText="1"/>
    </xf>
    <xf numFmtId="0" fontId="20" fillId="0" borderId="4" xfId="0" applyFont="1" applyBorder="1" applyAlignment="1">
      <alignment horizontal="center" wrapText="1"/>
    </xf>
    <xf numFmtId="3" fontId="20" fillId="0" borderId="5" xfId="0" applyNumberFormat="1" applyFont="1" applyBorder="1" applyAlignment="1">
      <alignment horizontal="center" wrapText="1"/>
    </xf>
    <xf numFmtId="49" fontId="20" fillId="0" borderId="1" xfId="0" applyNumberFormat="1" applyFont="1" applyBorder="1" applyAlignment="1" applyProtection="1">
      <alignment horizontal="left" wrapText="1"/>
      <protection locked="0"/>
    </xf>
    <xf numFmtId="49" fontId="22" fillId="0" borderId="1" xfId="0" applyNumberFormat="1" applyFont="1" applyBorder="1" applyAlignment="1" applyProtection="1">
      <alignment wrapText="1"/>
      <protection locked="0"/>
    </xf>
    <xf numFmtId="4" fontId="22" fillId="0" borderId="1" xfId="0" applyNumberFormat="1" applyFont="1" applyBorder="1" applyAlignment="1" applyProtection="1">
      <alignment wrapText="1"/>
      <protection locked="0"/>
    </xf>
    <xf numFmtId="166" fontId="0" fillId="0" borderId="1" xfId="0" applyNumberFormat="1" applyBorder="1" applyAlignment="1" applyProtection="1">
      <alignment wrapText="1"/>
      <protection locked="0"/>
    </xf>
    <xf numFmtId="4" fontId="0" fillId="0" borderId="1" xfId="0" applyNumberFormat="1" applyBorder="1" applyAlignment="1" applyProtection="1">
      <alignment wrapText="1"/>
      <protection locked="0"/>
    </xf>
    <xf numFmtId="166" fontId="7" fillId="2" borderId="1" xfId="0" applyNumberFormat="1" applyFont="1" applyFill="1" applyBorder="1" applyAlignment="1">
      <alignment horizontal="right" wrapText="1"/>
    </xf>
    <xf numFmtId="4" fontId="7" fillId="3" borderId="1" xfId="0" applyNumberFormat="1" applyFont="1" applyFill="1" applyBorder="1" applyAlignment="1">
      <alignment horizontal="right" wrapText="1"/>
    </xf>
    <xf numFmtId="0" fontId="0" fillId="0" borderId="1" xfId="0" applyBorder="1" applyAlignment="1" applyProtection="1">
      <alignment wrapText="1"/>
      <protection locked="0"/>
    </xf>
    <xf numFmtId="0" fontId="24" fillId="0" borderId="1" xfId="0" applyFont="1" applyBorder="1" applyAlignment="1">
      <alignment horizontal="center" wrapText="1"/>
    </xf>
    <xf numFmtId="0" fontId="24" fillId="0" borderId="1" xfId="0" applyFont="1" applyBorder="1" applyAlignment="1">
      <alignment horizontal="left" vertical="center" wrapText="1"/>
    </xf>
    <xf numFmtId="0" fontId="26" fillId="0" borderId="1" xfId="0" applyFont="1" applyBorder="1" applyAlignment="1">
      <alignment horizontal="center" vertical="center" wrapText="1"/>
    </xf>
    <xf numFmtId="3" fontId="20" fillId="0" borderId="1" xfId="0" applyNumberFormat="1" applyFont="1" applyBorder="1" applyAlignment="1">
      <alignment horizontal="center" wrapText="1"/>
    </xf>
    <xf numFmtId="49" fontId="20" fillId="0" borderId="1" xfId="0" applyNumberFormat="1" applyFont="1" applyBorder="1" applyAlignment="1" applyProtection="1">
      <alignment wrapText="1"/>
      <protection locked="0"/>
    </xf>
    <xf numFmtId="49" fontId="0" fillId="0" borderId="1" xfId="0" applyNumberFormat="1" applyBorder="1" applyAlignment="1">
      <alignment horizontal="center" vertical="center" wrapText="1"/>
    </xf>
    <xf numFmtId="0" fontId="24" fillId="0" borderId="6" xfId="0" applyFont="1" applyBorder="1" applyAlignment="1">
      <alignment horizontal="left" vertical="center" wrapText="1"/>
    </xf>
    <xf numFmtId="0" fontId="26" fillId="0" borderId="6" xfId="0" applyFont="1" applyBorder="1" applyAlignment="1">
      <alignment horizontal="center" vertical="center" wrapText="1"/>
    </xf>
    <xf numFmtId="0" fontId="21" fillId="0" borderId="6" xfId="0" applyFont="1" applyBorder="1" applyAlignment="1">
      <alignment horizontal="center" wrapText="1"/>
    </xf>
    <xf numFmtId="3" fontId="20" fillId="0" borderId="7" xfId="0" applyNumberFormat="1" applyFont="1" applyBorder="1" applyAlignment="1">
      <alignment horizontal="center" wrapText="1"/>
    </xf>
    <xf numFmtId="49" fontId="19" fillId="0" borderId="6"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0" fontId="27" fillId="0" borderId="3" xfId="0" applyFont="1" applyBorder="1" applyAlignment="1">
      <alignment horizontal="center" wrapText="1"/>
    </xf>
    <xf numFmtId="49" fontId="27" fillId="0" borderId="1" xfId="0" applyNumberFormat="1" applyFont="1" applyBorder="1" applyAlignment="1" applyProtection="1">
      <alignment wrapText="1"/>
      <protection locked="0"/>
    </xf>
    <xf numFmtId="49" fontId="0" fillId="0" borderId="1" xfId="0" applyNumberFormat="1" applyBorder="1" applyAlignment="1" applyProtection="1">
      <alignment wrapText="1"/>
      <protection locked="0"/>
    </xf>
    <xf numFmtId="49" fontId="24" fillId="0" borderId="1" xfId="0" applyNumberFormat="1" applyFont="1" applyBorder="1" applyAlignment="1">
      <alignment horizontal="center" vertical="center" wrapText="1"/>
    </xf>
    <xf numFmtId="0" fontId="27" fillId="0" borderId="1" xfId="0" applyFont="1" applyBorder="1" applyAlignment="1">
      <alignment horizontal="center" wrapText="1"/>
    </xf>
    <xf numFmtId="0" fontId="0" fillId="0" borderId="1" xfId="0" applyBorder="1" applyAlignment="1">
      <alignment horizontal="center" wrapText="1"/>
    </xf>
    <xf numFmtId="49" fontId="27" fillId="0" borderId="1" xfId="0" applyNumberFormat="1" applyFont="1" applyBorder="1" applyAlignment="1" applyProtection="1">
      <alignment horizontal="center" wrapText="1"/>
      <protection locked="0"/>
    </xf>
    <xf numFmtId="49" fontId="24" fillId="0" borderId="4" xfId="0" applyNumberFormat="1" applyFont="1" applyBorder="1" applyAlignment="1">
      <alignment horizontal="center" vertical="center" wrapText="1"/>
    </xf>
    <xf numFmtId="0" fontId="21" fillId="0" borderId="4" xfId="0" applyFont="1" applyBorder="1" applyAlignment="1">
      <alignment horizontal="center" wrapText="1"/>
    </xf>
    <xf numFmtId="0" fontId="0" fillId="0" borderId="4" xfId="0" applyBorder="1" applyAlignment="1">
      <alignment horizontal="center" wrapText="1"/>
    </xf>
    <xf numFmtId="49" fontId="24" fillId="0" borderId="6" xfId="0" applyNumberFormat="1" applyFont="1" applyBorder="1" applyAlignment="1">
      <alignment horizontal="center" vertical="center" wrapText="1"/>
    </xf>
    <xf numFmtId="0" fontId="27" fillId="0" borderId="6" xfId="0" applyFont="1" applyBorder="1" applyAlignment="1">
      <alignment horizontal="center" wrapText="1"/>
    </xf>
    <xf numFmtId="4" fontId="18" fillId="0" borderId="1" xfId="0" applyNumberFormat="1" applyFont="1" applyBorder="1" applyAlignment="1" applyProtection="1">
      <alignment wrapText="1"/>
      <protection locked="0"/>
    </xf>
    <xf numFmtId="0" fontId="28" fillId="0" borderId="1" xfId="0" applyFont="1" applyBorder="1" applyAlignment="1">
      <alignment horizontal="center" vertical="center" wrapText="1"/>
    </xf>
    <xf numFmtId="0" fontId="29" fillId="0" borderId="1" xfId="0" applyFont="1" applyBorder="1" applyAlignment="1">
      <alignment vertical="center" wrapText="1"/>
    </xf>
    <xf numFmtId="0" fontId="24" fillId="0" borderId="1" xfId="0" applyFont="1" applyBorder="1" applyAlignment="1">
      <alignment horizontal="center" vertical="center" wrapText="1"/>
    </xf>
    <xf numFmtId="0" fontId="24" fillId="0" borderId="4" xfId="0" applyFont="1" applyBorder="1" applyAlignment="1">
      <alignment horizontal="center" vertical="center" wrapText="1"/>
    </xf>
    <xf numFmtId="0" fontId="20" fillId="0" borderId="4" xfId="0" applyFont="1" applyBorder="1" applyAlignment="1">
      <alignment vertical="center" wrapText="1"/>
    </xf>
    <xf numFmtId="0" fontId="27" fillId="0" borderId="5" xfId="0" applyFont="1" applyBorder="1" applyAlignment="1">
      <alignment horizontal="center" wrapText="1"/>
    </xf>
    <xf numFmtId="0" fontId="29" fillId="0" borderId="1" xfId="0" applyFont="1" applyBorder="1" applyAlignment="1">
      <alignment horizontal="justify" vertical="center" wrapText="1"/>
    </xf>
    <xf numFmtId="0" fontId="24" fillId="0" borderId="6" xfId="0" applyFont="1" applyBorder="1" applyAlignment="1">
      <alignment horizontal="center" vertical="center" wrapText="1"/>
    </xf>
    <xf numFmtId="0" fontId="0" fillId="0" borderId="1" xfId="0" applyBorder="1" applyAlignment="1">
      <alignment horizontal="center" vertical="center" wrapText="1"/>
    </xf>
    <xf numFmtId="0" fontId="30" fillId="0" borderId="6" xfId="0" applyFont="1" applyBorder="1" applyAlignment="1">
      <alignment horizontal="justify" vertical="center" wrapText="1"/>
    </xf>
    <xf numFmtId="0" fontId="30" fillId="0" borderId="1" xfId="0" applyFont="1" applyBorder="1" applyAlignment="1">
      <alignment horizontal="justify" vertical="center" wrapText="1"/>
    </xf>
    <xf numFmtId="0" fontId="29" fillId="0" borderId="8" xfId="0" applyFont="1" applyBorder="1" applyAlignment="1">
      <alignment horizontal="justify" vertical="center" wrapText="1"/>
    </xf>
    <xf numFmtId="49" fontId="0" fillId="0" borderId="1" xfId="0" applyNumberFormat="1" applyBorder="1" applyAlignment="1" applyProtection="1">
      <alignment horizontal="center" wrapText="1"/>
      <protection locked="0"/>
    </xf>
    <xf numFmtId="0" fontId="22" fillId="0" borderId="1" xfId="0" applyFont="1" applyBorder="1" applyAlignment="1">
      <alignment horizontal="center" vertical="center" wrapText="1"/>
    </xf>
    <xf numFmtId="0" fontId="31" fillId="6" borderId="1" xfId="0" applyFont="1" applyFill="1" applyBorder="1" applyAlignment="1">
      <alignment horizontal="center" wrapText="1"/>
    </xf>
    <xf numFmtId="0" fontId="31" fillId="6" borderId="1" xfId="0" applyFont="1" applyFill="1" applyBorder="1" applyAlignment="1">
      <alignment horizontal="right" wrapText="1"/>
    </xf>
    <xf numFmtId="0" fontId="25" fillId="6" borderId="1" xfId="0" applyFont="1" applyFill="1" applyBorder="1" applyAlignment="1">
      <alignment horizontal="justify" wrapText="1"/>
    </xf>
    <xf numFmtId="0" fontId="32" fillId="6" borderId="1" xfId="0" applyFont="1" applyFill="1" applyBorder="1" applyAlignment="1">
      <alignment horizontal="center" vertical="center" wrapText="1"/>
    </xf>
    <xf numFmtId="0" fontId="32" fillId="6" borderId="1" xfId="0" applyFont="1" applyFill="1" applyBorder="1" applyAlignment="1">
      <alignment horizontal="center" wrapText="1"/>
    </xf>
    <xf numFmtId="0" fontId="31" fillId="6" borderId="3" xfId="0" applyFont="1" applyFill="1" applyBorder="1" applyAlignment="1">
      <alignment horizontal="center" wrapText="1"/>
    </xf>
    <xf numFmtId="49" fontId="32" fillId="6" borderId="1" xfId="0" applyNumberFormat="1" applyFont="1" applyFill="1" applyBorder="1" applyAlignment="1">
      <alignment wrapText="1"/>
    </xf>
    <xf numFmtId="49" fontId="33" fillId="6" borderId="1" xfId="0" applyNumberFormat="1" applyFont="1" applyFill="1" applyBorder="1" applyAlignment="1">
      <alignment wrapText="1"/>
    </xf>
    <xf numFmtId="4" fontId="19" fillId="6" borderId="1" xfId="0" applyNumberFormat="1" applyFont="1" applyFill="1" applyBorder="1" applyAlignment="1">
      <alignment wrapText="1"/>
    </xf>
    <xf numFmtId="166" fontId="19" fillId="6" borderId="1" xfId="0" applyNumberFormat="1" applyFont="1" applyFill="1" applyBorder="1" applyAlignment="1">
      <alignment wrapText="1"/>
    </xf>
    <xf numFmtId="4" fontId="0" fillId="6" borderId="1" xfId="0" applyNumberFormat="1" applyFill="1" applyBorder="1" applyAlignment="1">
      <alignment wrapText="1"/>
    </xf>
    <xf numFmtId="166" fontId="7" fillId="6" borderId="1" xfId="0" applyNumberFormat="1" applyFont="1" applyFill="1" applyBorder="1" applyAlignment="1">
      <alignment horizontal="right" wrapText="1"/>
    </xf>
    <xf numFmtId="4" fontId="7" fillId="6" borderId="1" xfId="0" applyNumberFormat="1" applyFont="1" applyFill="1" applyBorder="1" applyAlignment="1">
      <alignment horizontal="right" wrapText="1"/>
    </xf>
    <xf numFmtId="0" fontId="31" fillId="5" borderId="1" xfId="0" applyFont="1" applyFill="1" applyBorder="1" applyAlignment="1">
      <alignment horizontal="right" wrapText="1"/>
    </xf>
    <xf numFmtId="4" fontId="34" fillId="0" borderId="1" xfId="0" applyNumberFormat="1" applyFont="1" applyBorder="1" applyAlignment="1">
      <alignment horizontal="center" vertical="center" wrapText="1"/>
    </xf>
    <xf numFmtId="0" fontId="27" fillId="0" borderId="1" xfId="0" applyFont="1" applyBorder="1" applyAlignment="1">
      <alignment wrapText="1"/>
    </xf>
    <xf numFmtId="49" fontId="27" fillId="0" borderId="1" xfId="0" applyNumberFormat="1" applyFont="1" applyBorder="1" applyAlignment="1">
      <alignment wrapText="1"/>
    </xf>
    <xf numFmtId="49" fontId="0" fillId="0" borderId="1" xfId="0" applyNumberFormat="1" applyBorder="1" applyAlignment="1">
      <alignment wrapText="1"/>
    </xf>
    <xf numFmtId="166" fontId="7" fillId="0" borderId="1" xfId="0" applyNumberFormat="1" applyFont="1" applyBorder="1" applyAlignment="1">
      <alignment horizontal="right" wrapText="1"/>
    </xf>
    <xf numFmtId="4" fontId="7" fillId="0" borderId="1" xfId="0" applyNumberFormat="1" applyFont="1" applyBorder="1" applyAlignment="1">
      <alignment horizontal="right" wrapText="1"/>
    </xf>
    <xf numFmtId="0" fontId="22" fillId="0" borderId="1" xfId="0" applyFont="1" applyBorder="1" applyAlignment="1">
      <alignment wrapText="1"/>
    </xf>
    <xf numFmtId="0" fontId="35" fillId="0" borderId="1" xfId="0" applyFont="1" applyBorder="1" applyAlignment="1">
      <alignment vertical="center" wrapText="1"/>
    </xf>
    <xf numFmtId="49" fontId="0" fillId="0" borderId="0" xfId="0" applyNumberFormat="1" applyAlignment="1">
      <alignment wrapText="1"/>
    </xf>
    <xf numFmtId="4" fontId="0" fillId="0" borderId="0" xfId="0" applyNumberFormat="1" applyAlignment="1">
      <alignment wrapText="1"/>
    </xf>
    <xf numFmtId="166" fontId="0" fillId="0" borderId="0" xfId="0" applyNumberFormat="1" applyAlignment="1">
      <alignment wrapText="1"/>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wrapText="1"/>
    </xf>
    <xf numFmtId="0" fontId="0" fillId="0" borderId="0" xfId="0" applyAlignment="1">
      <alignment wrapText="1"/>
    </xf>
    <xf numFmtId="0" fontId="3" fillId="0" borderId="0" xfId="0" applyFont="1" applyAlignment="1">
      <alignment horizontal="center" wrapText="1"/>
    </xf>
    <xf numFmtId="0" fontId="1" fillId="0" borderId="0" xfId="0" applyFont="1" applyAlignment="1">
      <alignment horizontal="center"/>
    </xf>
    <xf numFmtId="0" fontId="1" fillId="0" borderId="0" xfId="0" applyFont="1" applyAlignment="1">
      <alignment horizontal="center" wrapText="1"/>
    </xf>
  </cellXfs>
  <cellStyles count="1">
    <cellStyle name="Navadno" xfId="0" builtinId="0"/>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B79D8-5824-46FE-A4DE-274F8163A973}">
  <sheetPr>
    <pageSetUpPr fitToPage="1"/>
  </sheetPr>
  <dimension ref="A1:S28"/>
  <sheetViews>
    <sheetView workbookViewId="0">
      <selection activeCell="C22" sqref="C22"/>
    </sheetView>
  </sheetViews>
  <sheetFormatPr defaultRowHeight="15"/>
  <cols>
    <col min="1" max="1" width="4.7109375" customWidth="1"/>
    <col min="2" max="2" width="7.28515625" customWidth="1"/>
    <col min="3" max="3" width="48.28515625" customWidth="1"/>
    <col min="4" max="4" width="7.7109375" customWidth="1"/>
    <col min="5" max="5" width="12.140625" customWidth="1"/>
    <col min="6" max="6" width="9.42578125" customWidth="1"/>
    <col min="7" max="7" width="11.7109375" customWidth="1"/>
    <col min="8" max="8" width="0.5703125" hidden="1" customWidth="1"/>
    <col min="9" max="9" width="0.140625" customWidth="1"/>
    <col min="10" max="10" width="23" customWidth="1"/>
    <col min="11" max="11" width="10" bestFit="1" customWidth="1"/>
    <col min="12" max="12" width="11.140625" customWidth="1"/>
    <col min="13" max="13" width="8.42578125" bestFit="1" customWidth="1"/>
    <col min="14" max="14" width="9.85546875" customWidth="1"/>
    <col min="15" max="15" width="0.28515625" hidden="1" customWidth="1"/>
    <col min="16" max="16" width="7.28515625" customWidth="1"/>
    <col min="17" max="17" width="14" customWidth="1"/>
    <col min="18" max="18" width="13.140625" bestFit="1" customWidth="1"/>
    <col min="19" max="19" width="7.85546875" bestFit="1" customWidth="1"/>
  </cols>
  <sheetData>
    <row r="1" spans="1:19" ht="15.75">
      <c r="A1" s="195" t="s">
        <v>0</v>
      </c>
      <c r="B1" s="195"/>
      <c r="C1" s="195"/>
      <c r="D1" s="195"/>
      <c r="E1" s="195"/>
      <c r="F1" s="195"/>
      <c r="G1" s="195"/>
      <c r="H1" s="195"/>
      <c r="I1" s="195"/>
      <c r="J1" s="195"/>
      <c r="K1" s="195"/>
      <c r="L1" s="195"/>
      <c r="M1" s="195"/>
      <c r="N1" s="195"/>
      <c r="O1" s="195"/>
      <c r="P1" s="195"/>
      <c r="Q1" s="195"/>
      <c r="R1" s="195"/>
      <c r="S1" s="195"/>
    </row>
    <row r="2" spans="1:19" ht="15.75">
      <c r="A2" s="196" t="s">
        <v>1</v>
      </c>
      <c r="B2" s="196"/>
      <c r="C2" s="196"/>
      <c r="D2" s="196"/>
      <c r="E2" s="196"/>
      <c r="F2" s="196"/>
      <c r="G2" s="196"/>
      <c r="H2" s="196"/>
      <c r="I2" s="196"/>
      <c r="J2" s="196"/>
      <c r="K2" s="196"/>
      <c r="L2" s="196"/>
      <c r="M2" s="196"/>
      <c r="N2" s="196"/>
      <c r="O2" s="196"/>
      <c r="P2" s="196"/>
      <c r="Q2" s="196"/>
      <c r="R2" s="196"/>
      <c r="S2" s="196"/>
    </row>
    <row r="3" spans="1:19" ht="18.75">
      <c r="A3" s="197" t="s">
        <v>2</v>
      </c>
      <c r="B3" s="198"/>
      <c r="C3" s="198"/>
      <c r="D3" s="198"/>
      <c r="E3" s="198"/>
      <c r="F3" s="198"/>
      <c r="G3" s="198"/>
      <c r="H3" s="198"/>
      <c r="I3" s="198"/>
      <c r="J3" s="198"/>
      <c r="K3" s="198"/>
      <c r="L3" s="198"/>
      <c r="M3" s="198"/>
      <c r="N3" s="198"/>
      <c r="O3" s="198"/>
      <c r="P3" s="198"/>
      <c r="Q3" s="198"/>
      <c r="R3" s="198"/>
      <c r="S3" s="198"/>
    </row>
    <row r="5" spans="1:19" ht="64.5" customHeight="1">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1634</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38.25">
      <c r="A7" s="6">
        <v>1</v>
      </c>
      <c r="B7" s="7" t="s">
        <v>21</v>
      </c>
      <c r="C7" s="8" t="s">
        <v>22</v>
      </c>
      <c r="D7" s="9" t="s">
        <v>23</v>
      </c>
      <c r="E7" s="9" t="s">
        <v>24</v>
      </c>
      <c r="F7" s="10">
        <v>2</v>
      </c>
      <c r="G7" s="7"/>
      <c r="H7" s="7"/>
      <c r="I7" s="7"/>
      <c r="J7" s="8"/>
      <c r="K7" s="9"/>
      <c r="L7" s="9"/>
      <c r="M7" s="9"/>
      <c r="N7" s="11"/>
      <c r="O7" s="12"/>
      <c r="P7" s="12"/>
      <c r="Q7" s="13">
        <f>+(N7*P7/100)+N7</f>
        <v>0</v>
      </c>
      <c r="R7" s="14">
        <f>+Q7*F7</f>
        <v>0</v>
      </c>
      <c r="S7" s="15"/>
    </row>
    <row r="8" spans="1:19" ht="38.25">
      <c r="A8" s="6">
        <v>2</v>
      </c>
      <c r="B8" s="7" t="s">
        <v>25</v>
      </c>
      <c r="C8" s="8" t="s">
        <v>26</v>
      </c>
      <c r="D8" s="9" t="s">
        <v>23</v>
      </c>
      <c r="E8" s="9" t="s">
        <v>27</v>
      </c>
      <c r="F8" s="10">
        <v>4</v>
      </c>
      <c r="G8" s="7"/>
      <c r="H8" s="7"/>
      <c r="I8" s="7"/>
      <c r="J8" s="8"/>
      <c r="K8" s="9"/>
      <c r="L8" s="9"/>
      <c r="M8" s="9"/>
      <c r="N8" s="11"/>
      <c r="O8" s="12"/>
      <c r="P8" s="12"/>
      <c r="Q8" s="68">
        <f t="shared" ref="Q8:Q9" si="0">+(N8*P8/100)+N8</f>
        <v>0</v>
      </c>
      <c r="R8" s="69">
        <f t="shared" ref="R8:R9" si="1">+Q8*F8</f>
        <v>0</v>
      </c>
      <c r="S8" s="15"/>
    </row>
    <row r="9" spans="1:19" ht="38.25">
      <c r="A9" s="6">
        <v>3</v>
      </c>
      <c r="B9" s="7" t="s">
        <v>28</v>
      </c>
      <c r="C9" s="8" t="s">
        <v>29</v>
      </c>
      <c r="D9" s="9" t="s">
        <v>23</v>
      </c>
      <c r="E9" s="9" t="s">
        <v>30</v>
      </c>
      <c r="F9" s="10">
        <v>4</v>
      </c>
      <c r="G9" s="7"/>
      <c r="H9" s="7"/>
      <c r="I9" s="7"/>
      <c r="J9" s="8"/>
      <c r="K9" s="9"/>
      <c r="L9" s="9"/>
      <c r="M9" s="9"/>
      <c r="N9" s="11"/>
      <c r="O9" s="12"/>
      <c r="P9" s="12"/>
      <c r="Q9" s="68">
        <f t="shared" si="0"/>
        <v>0</v>
      </c>
      <c r="R9" s="69">
        <f t="shared" si="1"/>
        <v>0</v>
      </c>
      <c r="S9" s="15"/>
    </row>
    <row r="10" spans="1:19">
      <c r="A10" s="16"/>
      <c r="B10" s="17"/>
      <c r="C10" s="18" t="s">
        <v>31</v>
      </c>
      <c r="D10" s="19"/>
      <c r="E10" s="19"/>
      <c r="F10" s="20"/>
      <c r="G10" s="17"/>
      <c r="H10" s="17"/>
      <c r="I10" s="17"/>
      <c r="J10" s="18"/>
      <c r="K10" s="19"/>
      <c r="L10" s="19"/>
      <c r="M10" s="19"/>
      <c r="N10" s="21"/>
      <c r="O10" s="22"/>
      <c r="P10" s="22"/>
      <c r="Q10" s="21"/>
      <c r="R10" s="22">
        <f>SUM(R7:R9)</f>
        <v>0</v>
      </c>
      <c r="S10" s="23"/>
    </row>
    <row r="11" spans="1:19">
      <c r="B11" s="1"/>
      <c r="C11" s="1"/>
      <c r="D11" s="1"/>
      <c r="E11" s="1"/>
      <c r="F11" s="2"/>
      <c r="G11" s="1"/>
      <c r="H11" s="1"/>
      <c r="I11" s="1"/>
      <c r="J11" s="1"/>
      <c r="K11" s="1"/>
      <c r="L11" s="1"/>
      <c r="M11" s="1"/>
      <c r="N11" s="3"/>
      <c r="O11" s="2"/>
      <c r="P11" s="2"/>
      <c r="Q11" s="3"/>
      <c r="R11" s="2"/>
    </row>
    <row r="12" spans="1:19">
      <c r="B12" s="1"/>
      <c r="C12" s="1"/>
      <c r="D12" s="1"/>
      <c r="E12" s="1"/>
      <c r="F12" s="2"/>
      <c r="G12" s="1"/>
      <c r="H12" s="1"/>
      <c r="I12" s="1"/>
      <c r="J12" s="1"/>
      <c r="K12" s="1"/>
      <c r="L12" s="1"/>
      <c r="M12" s="1"/>
      <c r="N12" s="3"/>
      <c r="O12" s="2"/>
      <c r="P12" s="2"/>
      <c r="Q12" s="3"/>
      <c r="R12" s="2"/>
    </row>
    <row r="13" spans="1:19">
      <c r="B13" s="1"/>
      <c r="C13" s="1"/>
      <c r="D13" s="1"/>
      <c r="E13" s="1"/>
      <c r="F13" s="2"/>
      <c r="G13" s="1"/>
      <c r="H13" s="1"/>
      <c r="I13" s="1"/>
      <c r="J13" s="1"/>
      <c r="K13" s="1"/>
      <c r="L13" s="1"/>
      <c r="N13" s="3"/>
      <c r="O13" s="2"/>
      <c r="P13" s="2"/>
      <c r="Q13" s="3"/>
      <c r="R13" s="2"/>
    </row>
    <row r="14" spans="1:19">
      <c r="K14" s="83"/>
      <c r="L14" s="83"/>
      <c r="N14" s="83"/>
    </row>
    <row r="16" spans="1:19">
      <c r="L16" s="1"/>
      <c r="M16" s="1"/>
    </row>
    <row r="17" spans="12:17">
      <c r="L17" s="83"/>
      <c r="Q17" s="1"/>
    </row>
    <row r="18" spans="12:17">
      <c r="Q18" s="83"/>
    </row>
    <row r="19" spans="12:17">
      <c r="L19" s="1"/>
    </row>
    <row r="20" spans="12:17">
      <c r="L20" s="83"/>
      <c r="M20" s="83"/>
    </row>
    <row r="22" spans="12:17">
      <c r="L22" s="1"/>
      <c r="M22" s="1"/>
    </row>
    <row r="23" spans="12:17">
      <c r="L23" s="83"/>
      <c r="M23" s="83"/>
    </row>
    <row r="25" spans="12:17">
      <c r="L25" s="1"/>
      <c r="M25" s="1"/>
    </row>
    <row r="26" spans="12:17">
      <c r="L26" s="83"/>
      <c r="M26" s="83"/>
    </row>
    <row r="28" spans="12:17">
      <c r="L28" s="1"/>
      <c r="M28" s="1"/>
    </row>
  </sheetData>
  <mergeCells count="3">
    <mergeCell ref="A1:S1"/>
    <mergeCell ref="A2:S2"/>
    <mergeCell ref="A3:S3"/>
  </mergeCells>
  <phoneticPr fontId="16" type="noConversion"/>
  <dataValidations disablePrompts="1" count="1">
    <dataValidation type="list" errorStyle="information" allowBlank="1" showInputMessage="1" showErrorMessage="1" sqref="D7:D9" xr:uid="{635F03AC-8306-47B6-9C8A-35100B57D02F}">
      <formula1>"H,KG,KO,L,M,M2,M3,MW,PA,PM,PN,ST,T,AMP,GRA,PAK,SC,ZAV,KOS,BLK,KRT,SET,IZV,KPL,GAR,SK,ROL,KM,DOZ"</formula1>
    </dataValidation>
  </dataValidations>
  <pageMargins left="0" right="0" top="0.74803149606299213" bottom="0.74803149606299213" header="0.31496062992125984" footer="0.31496062992125984"/>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32330-5A41-449E-BA14-18E5C9B64ED7}">
  <dimension ref="A1:X52"/>
  <sheetViews>
    <sheetView topLeftCell="A36" workbookViewId="0">
      <selection activeCell="C41" sqref="C41"/>
    </sheetView>
  </sheetViews>
  <sheetFormatPr defaultRowHeight="15"/>
  <cols>
    <col min="1" max="1" width="4.7109375" customWidth="1"/>
    <col min="2" max="2" width="7.28515625" customWidth="1"/>
    <col min="3" max="3" width="48.28515625" customWidth="1"/>
    <col min="4" max="4" width="7.7109375" customWidth="1"/>
    <col min="5" max="6" width="9.42578125" customWidth="1"/>
    <col min="7" max="7" width="11.140625" customWidth="1"/>
    <col min="8" max="9" width="11.140625" hidden="1" customWidth="1"/>
    <col min="10" max="10" width="25.7109375" customWidth="1"/>
    <col min="11" max="11" width="17.140625" customWidth="1"/>
    <col min="12" max="12" width="11.140625" customWidth="1"/>
    <col min="13" max="13" width="9.42578125" customWidth="1"/>
    <col min="14" max="14" width="10.140625" customWidth="1"/>
    <col min="15" max="15" width="0.140625" customWidth="1"/>
    <col min="16" max="16" width="7.28515625" customWidth="1"/>
    <col min="17" max="18" width="14" customWidth="1"/>
    <col min="19" max="19" width="10.7109375" customWidth="1"/>
  </cols>
  <sheetData>
    <row r="1" spans="1:24" ht="15.75">
      <c r="A1" s="195" t="s">
        <v>0</v>
      </c>
      <c r="B1" s="195"/>
      <c r="C1" s="195"/>
      <c r="D1" s="195"/>
      <c r="E1" s="195"/>
      <c r="F1" s="195"/>
      <c r="G1" s="195"/>
      <c r="H1" s="195"/>
      <c r="I1" s="195"/>
      <c r="J1" s="195"/>
      <c r="K1" s="195"/>
      <c r="L1" s="195"/>
      <c r="M1" s="195"/>
      <c r="N1" s="195"/>
      <c r="O1" s="195"/>
      <c r="P1" s="195"/>
      <c r="Q1" s="195"/>
      <c r="R1" s="195"/>
      <c r="S1" s="195"/>
    </row>
    <row r="2" spans="1:24" ht="15.75">
      <c r="A2" s="196" t="s">
        <v>1</v>
      </c>
      <c r="B2" s="196"/>
      <c r="C2" s="196"/>
      <c r="D2" s="196"/>
      <c r="E2" s="196"/>
      <c r="F2" s="196"/>
      <c r="G2" s="196"/>
      <c r="H2" s="196"/>
      <c r="I2" s="196"/>
      <c r="J2" s="196"/>
      <c r="K2" s="196"/>
      <c r="L2" s="196"/>
      <c r="M2" s="196"/>
      <c r="N2" s="196"/>
      <c r="O2" s="196"/>
      <c r="P2" s="196"/>
      <c r="Q2" s="196"/>
      <c r="R2" s="196"/>
      <c r="S2" s="196"/>
    </row>
    <row r="3" spans="1:24" ht="18.75">
      <c r="A3" s="197" t="s">
        <v>32</v>
      </c>
      <c r="B3" s="198"/>
      <c r="C3" s="198"/>
      <c r="D3" s="198"/>
      <c r="E3" s="198"/>
      <c r="F3" s="198"/>
      <c r="G3" s="198"/>
      <c r="H3" s="198"/>
      <c r="I3" s="198"/>
      <c r="J3" s="198"/>
      <c r="K3" s="198"/>
      <c r="L3" s="198"/>
      <c r="M3" s="198"/>
      <c r="N3" s="198"/>
      <c r="O3" s="198"/>
      <c r="P3" s="198"/>
      <c r="Q3" s="198"/>
      <c r="R3" s="198"/>
      <c r="S3" s="198"/>
    </row>
    <row r="5" spans="1:24" ht="63.7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1634</v>
      </c>
      <c r="T5" s="83"/>
      <c r="U5" s="83"/>
      <c r="V5" s="83"/>
      <c r="W5" s="83"/>
      <c r="X5" s="83"/>
    </row>
    <row r="6" spans="1:24">
      <c r="A6" s="5">
        <v>1</v>
      </c>
      <c r="B6" s="5">
        <v>2</v>
      </c>
      <c r="C6" s="5">
        <v>3</v>
      </c>
      <c r="D6" s="5">
        <v>4</v>
      </c>
      <c r="E6" s="5">
        <v>5</v>
      </c>
      <c r="F6" s="5">
        <v>6</v>
      </c>
      <c r="G6" s="5">
        <v>7</v>
      </c>
      <c r="H6" s="5">
        <v>8</v>
      </c>
      <c r="I6" s="5">
        <v>9</v>
      </c>
      <c r="J6" s="5">
        <v>10</v>
      </c>
      <c r="K6" s="5">
        <v>11</v>
      </c>
      <c r="L6" s="5">
        <v>12</v>
      </c>
      <c r="M6" s="5">
        <v>13</v>
      </c>
      <c r="N6" s="5">
        <v>14</v>
      </c>
      <c r="O6" s="5">
        <v>15</v>
      </c>
      <c r="P6" s="5">
        <v>16</v>
      </c>
      <c r="Q6" s="30">
        <v>17</v>
      </c>
      <c r="R6" s="30">
        <v>18</v>
      </c>
      <c r="S6" s="5">
        <v>19</v>
      </c>
      <c r="T6" s="83"/>
      <c r="U6" s="83"/>
      <c r="V6" s="83"/>
      <c r="W6" s="83"/>
      <c r="X6" s="83"/>
    </row>
    <row r="7" spans="1:24" ht="76.5">
      <c r="A7" s="6">
        <v>1</v>
      </c>
      <c r="B7" s="7" t="s">
        <v>33</v>
      </c>
      <c r="C7" s="8" t="s">
        <v>34</v>
      </c>
      <c r="D7" s="9" t="s">
        <v>35</v>
      </c>
      <c r="E7" s="9" t="s">
        <v>36</v>
      </c>
      <c r="F7" s="10">
        <v>40</v>
      </c>
      <c r="G7" s="7"/>
      <c r="H7" s="7"/>
      <c r="I7" s="7"/>
      <c r="J7" s="8"/>
      <c r="K7" s="9"/>
      <c r="L7" s="9"/>
      <c r="M7" s="9"/>
      <c r="N7" s="11"/>
      <c r="O7" s="12"/>
      <c r="P7" s="12"/>
      <c r="Q7" s="68">
        <f>+N7+(N7*P7/100)</f>
        <v>0</v>
      </c>
      <c r="R7" s="69">
        <f>+F7*Q7</f>
        <v>0</v>
      </c>
      <c r="S7" s="15"/>
      <c r="T7" s="84"/>
      <c r="U7" s="83"/>
      <c r="V7" s="83"/>
      <c r="W7" s="83"/>
      <c r="X7" s="83"/>
    </row>
    <row r="8" spans="1:24">
      <c r="A8" s="6">
        <v>2</v>
      </c>
      <c r="B8" s="7" t="s">
        <v>49</v>
      </c>
      <c r="C8" s="8" t="s">
        <v>1072</v>
      </c>
      <c r="D8" s="9" t="s">
        <v>23</v>
      </c>
      <c r="E8" s="9" t="s">
        <v>50</v>
      </c>
      <c r="F8" s="10">
        <v>55</v>
      </c>
      <c r="G8" s="7"/>
      <c r="H8" s="7"/>
      <c r="I8" s="7"/>
      <c r="J8" s="8"/>
      <c r="K8" s="9"/>
      <c r="L8" s="9"/>
      <c r="M8" s="9"/>
      <c r="N8" s="11"/>
      <c r="O8" s="12"/>
      <c r="P8" s="12"/>
      <c r="Q8" s="68">
        <f t="shared" ref="Q8:Q11" si="0">+N8+(N8*P8/100)</f>
        <v>0</v>
      </c>
      <c r="R8" s="69">
        <f t="shared" ref="R8:R11" si="1">+F8*Q8</f>
        <v>0</v>
      </c>
      <c r="S8" s="15"/>
      <c r="T8" s="83"/>
      <c r="U8" s="83"/>
      <c r="V8" s="83"/>
      <c r="W8" s="83"/>
      <c r="X8" s="83"/>
    </row>
    <row r="9" spans="1:24" ht="89.25">
      <c r="A9" s="6">
        <v>3</v>
      </c>
      <c r="B9" s="7" t="s">
        <v>37</v>
      </c>
      <c r="C9" s="8" t="s">
        <v>1066</v>
      </c>
      <c r="D9" s="9" t="s">
        <v>35</v>
      </c>
      <c r="E9" s="9" t="s">
        <v>1067</v>
      </c>
      <c r="F9" s="10">
        <v>5</v>
      </c>
      <c r="G9" s="7"/>
      <c r="H9" s="7"/>
      <c r="I9" s="7"/>
      <c r="J9" s="8"/>
      <c r="K9" s="9"/>
      <c r="L9" s="28"/>
      <c r="M9" s="11"/>
      <c r="N9" s="12"/>
      <c r="O9" s="12"/>
      <c r="P9" s="29"/>
      <c r="Q9" s="68">
        <f t="shared" si="0"/>
        <v>0</v>
      </c>
      <c r="R9" s="69">
        <f t="shared" si="1"/>
        <v>0</v>
      </c>
      <c r="S9" s="15"/>
      <c r="T9" s="83"/>
      <c r="U9" s="83"/>
      <c r="V9" s="83"/>
      <c r="W9" s="83"/>
      <c r="X9" s="83"/>
    </row>
    <row r="10" spans="1:24" ht="63.75">
      <c r="A10" s="61">
        <v>4</v>
      </c>
      <c r="B10" s="7" t="s">
        <v>39</v>
      </c>
      <c r="C10" s="8" t="s">
        <v>40</v>
      </c>
      <c r="D10" s="9" t="s">
        <v>41</v>
      </c>
      <c r="E10" s="9" t="s">
        <v>42</v>
      </c>
      <c r="F10" s="10">
        <v>60</v>
      </c>
      <c r="G10" s="7"/>
      <c r="H10" s="7"/>
      <c r="I10" s="7"/>
      <c r="J10" s="8"/>
      <c r="K10" s="9"/>
      <c r="L10" s="9"/>
      <c r="M10" s="9"/>
      <c r="N10" s="11"/>
      <c r="O10" s="12"/>
      <c r="P10" s="12"/>
      <c r="Q10" s="68">
        <f t="shared" si="0"/>
        <v>0</v>
      </c>
      <c r="R10" s="69">
        <f t="shared" si="1"/>
        <v>0</v>
      </c>
      <c r="S10" s="15"/>
      <c r="T10" s="83"/>
      <c r="U10" s="83"/>
      <c r="V10" s="83"/>
      <c r="W10" s="83"/>
      <c r="X10" s="83"/>
    </row>
    <row r="11" spans="1:24">
      <c r="A11" s="61">
        <v>5</v>
      </c>
      <c r="B11" s="7" t="s">
        <v>85</v>
      </c>
      <c r="C11" s="8" t="s">
        <v>86</v>
      </c>
      <c r="D11" s="9" t="s">
        <v>35</v>
      </c>
      <c r="E11" s="9" t="s">
        <v>87</v>
      </c>
      <c r="F11" s="10">
        <v>10</v>
      </c>
      <c r="G11" s="7"/>
      <c r="H11" s="7"/>
      <c r="I11" s="7"/>
      <c r="J11" s="8"/>
      <c r="K11" s="9"/>
      <c r="L11" s="9"/>
      <c r="M11" s="9"/>
      <c r="N11" s="11"/>
      <c r="O11" s="12"/>
      <c r="P11" s="12"/>
      <c r="Q11" s="68">
        <f t="shared" si="0"/>
        <v>0</v>
      </c>
      <c r="R11" s="69">
        <f t="shared" si="1"/>
        <v>0</v>
      </c>
      <c r="S11" s="15"/>
      <c r="T11" s="83"/>
      <c r="U11" s="83"/>
      <c r="V11" s="83"/>
      <c r="W11" s="83"/>
      <c r="X11" s="83"/>
    </row>
    <row r="12" spans="1:24" ht="114.75">
      <c r="A12" s="61">
        <v>6</v>
      </c>
      <c r="B12" s="7" t="s">
        <v>43</v>
      </c>
      <c r="C12" s="8" t="s">
        <v>44</v>
      </c>
      <c r="D12" s="9" t="s">
        <v>35</v>
      </c>
      <c r="E12" s="9" t="s">
        <v>38</v>
      </c>
      <c r="F12" s="10">
        <v>15</v>
      </c>
      <c r="G12" s="7"/>
      <c r="H12" s="7"/>
      <c r="I12" s="7"/>
      <c r="J12" s="8"/>
      <c r="K12" s="9"/>
      <c r="L12" s="9"/>
      <c r="M12" s="9"/>
      <c r="N12" s="11"/>
      <c r="O12" s="12"/>
      <c r="P12" s="12"/>
      <c r="Q12" s="68">
        <f t="shared" ref="Q12:Q41" si="2">+N12+(N12*P12/100)</f>
        <v>0</v>
      </c>
      <c r="R12" s="69">
        <f t="shared" ref="R12:R41" si="3">+F12*Q12</f>
        <v>0</v>
      </c>
      <c r="S12" s="15"/>
      <c r="T12" s="83"/>
      <c r="U12" s="83"/>
      <c r="V12" s="83"/>
      <c r="W12" s="83"/>
      <c r="X12" s="83"/>
    </row>
    <row r="13" spans="1:24" ht="51">
      <c r="A13" s="61">
        <v>7</v>
      </c>
      <c r="B13" s="7" t="s">
        <v>45</v>
      </c>
      <c r="C13" s="8" t="s">
        <v>1068</v>
      </c>
      <c r="D13" s="9" t="s">
        <v>35</v>
      </c>
      <c r="E13" s="9" t="s">
        <v>46</v>
      </c>
      <c r="F13" s="10">
        <v>3</v>
      </c>
      <c r="G13" s="7"/>
      <c r="H13" s="7"/>
      <c r="I13" s="7"/>
      <c r="J13" s="8"/>
      <c r="K13" s="9"/>
      <c r="L13" s="9"/>
      <c r="M13" s="9"/>
      <c r="N13" s="11"/>
      <c r="O13" s="12"/>
      <c r="P13" s="12"/>
      <c r="Q13" s="68">
        <f t="shared" si="2"/>
        <v>0</v>
      </c>
      <c r="R13" s="69">
        <f t="shared" si="3"/>
        <v>0</v>
      </c>
      <c r="S13" s="15"/>
    </row>
    <row r="14" spans="1:24" ht="127.5">
      <c r="A14" s="61">
        <v>8</v>
      </c>
      <c r="B14" s="7" t="s">
        <v>47</v>
      </c>
      <c r="C14" s="8" t="s">
        <v>1069</v>
      </c>
      <c r="D14" s="9" t="s">
        <v>23</v>
      </c>
      <c r="E14" s="9" t="s">
        <v>48</v>
      </c>
      <c r="F14" s="10">
        <v>25</v>
      </c>
      <c r="G14" s="7"/>
      <c r="H14" s="7"/>
      <c r="I14" s="7"/>
      <c r="J14" s="8"/>
      <c r="K14" s="9"/>
      <c r="L14" s="9"/>
      <c r="M14" s="9"/>
      <c r="N14" s="11"/>
      <c r="O14" s="12"/>
      <c r="P14" s="12"/>
      <c r="Q14" s="68">
        <f t="shared" si="2"/>
        <v>0</v>
      </c>
      <c r="R14" s="69">
        <f t="shared" si="3"/>
        <v>0</v>
      </c>
      <c r="S14" s="15"/>
    </row>
    <row r="15" spans="1:24" ht="38.25">
      <c r="A15" s="61">
        <v>9</v>
      </c>
      <c r="B15" s="85"/>
      <c r="C15" s="8" t="s">
        <v>1070</v>
      </c>
      <c r="D15" s="9" t="s">
        <v>41</v>
      </c>
      <c r="E15" s="9" t="s">
        <v>1071</v>
      </c>
      <c r="F15" s="10">
        <v>6</v>
      </c>
      <c r="G15" s="7"/>
      <c r="H15" s="7"/>
      <c r="I15" s="7"/>
      <c r="J15" s="8"/>
      <c r="K15" s="9"/>
      <c r="L15" s="9"/>
      <c r="M15" s="9"/>
      <c r="N15" s="11"/>
      <c r="O15" s="12"/>
      <c r="P15" s="12"/>
      <c r="Q15" s="68">
        <f t="shared" si="2"/>
        <v>0</v>
      </c>
      <c r="R15" s="69">
        <f t="shared" si="3"/>
        <v>0</v>
      </c>
      <c r="S15" s="15"/>
    </row>
    <row r="16" spans="1:24">
      <c r="A16" s="61">
        <v>10</v>
      </c>
      <c r="B16" s="85"/>
      <c r="C16" s="8" t="s">
        <v>1073</v>
      </c>
      <c r="D16" s="9" t="s">
        <v>41</v>
      </c>
      <c r="E16" s="9" t="s">
        <v>1074</v>
      </c>
      <c r="F16" s="10">
        <v>5</v>
      </c>
      <c r="G16" s="7"/>
      <c r="H16" s="7"/>
      <c r="I16" s="7"/>
      <c r="J16" s="8"/>
      <c r="K16" s="9"/>
      <c r="L16" s="9"/>
      <c r="M16" s="9"/>
      <c r="N16" s="11"/>
      <c r="O16" s="12"/>
      <c r="P16" s="12"/>
      <c r="Q16" s="68">
        <f t="shared" si="2"/>
        <v>0</v>
      </c>
      <c r="R16" s="69">
        <f t="shared" si="3"/>
        <v>0</v>
      </c>
      <c r="S16" s="15"/>
    </row>
    <row r="17" spans="1:19" ht="38.25">
      <c r="A17" s="61">
        <v>11</v>
      </c>
      <c r="B17" s="85" t="s">
        <v>51</v>
      </c>
      <c r="C17" s="8" t="s">
        <v>52</v>
      </c>
      <c r="D17" s="9" t="s">
        <v>35</v>
      </c>
      <c r="E17" s="9" t="s">
        <v>53</v>
      </c>
      <c r="F17" s="10">
        <v>5</v>
      </c>
      <c r="G17" s="7"/>
      <c r="H17" s="7"/>
      <c r="I17" s="7"/>
      <c r="J17" s="8"/>
      <c r="K17" s="9"/>
      <c r="L17" s="9"/>
      <c r="M17" s="9"/>
      <c r="N17" s="11"/>
      <c r="O17" s="12"/>
      <c r="P17" s="12"/>
      <c r="Q17" s="68">
        <f t="shared" si="2"/>
        <v>0</v>
      </c>
      <c r="R17" s="69">
        <f t="shared" si="3"/>
        <v>0</v>
      </c>
      <c r="S17" s="15"/>
    </row>
    <row r="18" spans="1:19" ht="51">
      <c r="A18" s="61">
        <v>12</v>
      </c>
      <c r="B18" s="7" t="s">
        <v>54</v>
      </c>
      <c r="C18" s="8" t="s">
        <v>55</v>
      </c>
      <c r="D18" s="9" t="s">
        <v>35</v>
      </c>
      <c r="E18" s="9" t="s">
        <v>56</v>
      </c>
      <c r="F18" s="10">
        <v>9</v>
      </c>
      <c r="G18" s="7"/>
      <c r="H18" s="7"/>
      <c r="I18" s="7"/>
      <c r="J18" s="8"/>
      <c r="K18" s="9"/>
      <c r="L18" s="9"/>
      <c r="M18" s="9"/>
      <c r="N18" s="11"/>
      <c r="O18" s="12"/>
      <c r="P18" s="12"/>
      <c r="Q18" s="68">
        <f t="shared" si="2"/>
        <v>0</v>
      </c>
      <c r="R18" s="69">
        <f t="shared" si="3"/>
        <v>0</v>
      </c>
      <c r="S18" s="15"/>
    </row>
    <row r="19" spans="1:19" ht="51">
      <c r="A19" s="61">
        <v>13</v>
      </c>
      <c r="B19" s="7" t="s">
        <v>61</v>
      </c>
      <c r="C19" s="8" t="s">
        <v>62</v>
      </c>
      <c r="D19" s="9" t="s">
        <v>35</v>
      </c>
      <c r="E19" s="9" t="s">
        <v>56</v>
      </c>
      <c r="F19" s="10">
        <v>9</v>
      </c>
      <c r="G19" s="7"/>
      <c r="H19" s="7"/>
      <c r="I19" s="7"/>
      <c r="J19" s="8"/>
      <c r="K19" s="9"/>
      <c r="L19" s="9"/>
      <c r="M19" s="9"/>
      <c r="N19" s="11"/>
      <c r="O19" s="12"/>
      <c r="P19" s="12"/>
      <c r="Q19" s="68">
        <f t="shared" si="2"/>
        <v>0</v>
      </c>
      <c r="R19" s="69">
        <f t="shared" si="3"/>
        <v>0</v>
      </c>
      <c r="S19" s="15"/>
    </row>
    <row r="20" spans="1:19">
      <c r="A20" s="61">
        <v>14</v>
      </c>
      <c r="B20" s="7" t="s">
        <v>57</v>
      </c>
      <c r="C20" s="8" t="s">
        <v>58</v>
      </c>
      <c r="D20" s="9" t="s">
        <v>35</v>
      </c>
      <c r="E20" s="9" t="s">
        <v>59</v>
      </c>
      <c r="F20" s="10">
        <v>1</v>
      </c>
      <c r="G20" s="7"/>
      <c r="H20" s="7"/>
      <c r="I20" s="7"/>
      <c r="J20" s="8"/>
      <c r="K20" s="9"/>
      <c r="L20" s="9"/>
      <c r="M20" s="9"/>
      <c r="N20" s="11"/>
      <c r="O20" s="12"/>
      <c r="P20" s="12"/>
      <c r="Q20" s="68">
        <f t="shared" si="2"/>
        <v>0</v>
      </c>
      <c r="R20" s="69">
        <f t="shared" si="3"/>
        <v>0</v>
      </c>
      <c r="S20" s="15"/>
    </row>
    <row r="21" spans="1:19" ht="76.5">
      <c r="A21" s="61">
        <v>15</v>
      </c>
      <c r="B21" s="7" t="s">
        <v>63</v>
      </c>
      <c r="C21" s="8" t="s">
        <v>64</v>
      </c>
      <c r="D21" s="9" t="s">
        <v>35</v>
      </c>
      <c r="E21" s="9" t="s">
        <v>65</v>
      </c>
      <c r="F21" s="10">
        <v>2</v>
      </c>
      <c r="G21" s="7"/>
      <c r="H21" s="7"/>
      <c r="I21" s="7"/>
      <c r="J21" s="8"/>
      <c r="K21" s="9"/>
      <c r="L21" s="9"/>
      <c r="M21" s="9"/>
      <c r="N21" s="11"/>
      <c r="O21" s="12"/>
      <c r="P21" s="12"/>
      <c r="Q21" s="68">
        <f t="shared" si="2"/>
        <v>0</v>
      </c>
      <c r="R21" s="69">
        <f t="shared" si="3"/>
        <v>0</v>
      </c>
      <c r="S21" s="15"/>
    </row>
    <row r="22" spans="1:19" ht="25.5">
      <c r="A22" s="61">
        <v>16</v>
      </c>
      <c r="B22" s="7" t="s">
        <v>66</v>
      </c>
      <c r="C22" s="8" t="s">
        <v>67</v>
      </c>
      <c r="D22" s="9" t="s">
        <v>35</v>
      </c>
      <c r="E22" s="9" t="s">
        <v>68</v>
      </c>
      <c r="F22" s="10">
        <v>1</v>
      </c>
      <c r="G22" s="7"/>
      <c r="H22" s="7"/>
      <c r="I22" s="7"/>
      <c r="J22" s="8"/>
      <c r="K22" s="9"/>
      <c r="L22" s="9"/>
      <c r="M22" s="9"/>
      <c r="N22" s="11"/>
      <c r="O22" s="12"/>
      <c r="P22" s="12"/>
      <c r="Q22" s="68">
        <f t="shared" si="2"/>
        <v>0</v>
      </c>
      <c r="R22" s="69">
        <f t="shared" si="3"/>
        <v>0</v>
      </c>
      <c r="S22" s="15"/>
    </row>
    <row r="23" spans="1:19" ht="25.5">
      <c r="A23" s="61">
        <v>17</v>
      </c>
      <c r="B23" s="7" t="s">
        <v>69</v>
      </c>
      <c r="C23" s="8" t="s">
        <v>1075</v>
      </c>
      <c r="D23" s="9" t="s">
        <v>35</v>
      </c>
      <c r="E23" s="9" t="s">
        <v>68</v>
      </c>
      <c r="F23" s="10">
        <v>1</v>
      </c>
      <c r="G23" s="7"/>
      <c r="H23" s="7"/>
      <c r="I23" s="7"/>
      <c r="J23" s="8"/>
      <c r="K23" s="9"/>
      <c r="L23" s="9"/>
      <c r="M23" s="9"/>
      <c r="N23" s="11"/>
      <c r="O23" s="12"/>
      <c r="P23" s="12"/>
      <c r="Q23" s="68">
        <f t="shared" si="2"/>
        <v>0</v>
      </c>
      <c r="R23" s="69">
        <f t="shared" si="3"/>
        <v>0</v>
      </c>
      <c r="S23" s="15"/>
    </row>
    <row r="24" spans="1:19">
      <c r="A24" s="61">
        <v>18</v>
      </c>
      <c r="B24" s="85"/>
      <c r="C24" s="8" t="s">
        <v>1181</v>
      </c>
      <c r="D24" s="9" t="s">
        <v>35</v>
      </c>
      <c r="E24" s="9" t="s">
        <v>1180</v>
      </c>
      <c r="F24" s="10">
        <v>1</v>
      </c>
      <c r="G24" s="7"/>
      <c r="H24" s="7"/>
      <c r="I24" s="7"/>
      <c r="J24" s="8"/>
      <c r="K24" s="9"/>
      <c r="L24" s="9"/>
      <c r="M24" s="9"/>
      <c r="N24" s="11"/>
      <c r="O24" s="12"/>
      <c r="P24" s="12"/>
      <c r="Q24" s="68">
        <f t="shared" si="2"/>
        <v>0</v>
      </c>
      <c r="R24" s="69">
        <f t="shared" si="3"/>
        <v>0</v>
      </c>
      <c r="S24" s="15"/>
    </row>
    <row r="25" spans="1:19" ht="51">
      <c r="A25" s="61">
        <v>19</v>
      </c>
      <c r="B25" s="7" t="s">
        <v>70</v>
      </c>
      <c r="C25" s="8" t="s">
        <v>71</v>
      </c>
      <c r="D25" s="9" t="s">
        <v>72</v>
      </c>
      <c r="E25" s="9" t="s">
        <v>73</v>
      </c>
      <c r="F25" s="10">
        <v>3</v>
      </c>
      <c r="G25" s="7"/>
      <c r="H25" s="7"/>
      <c r="I25" s="7"/>
      <c r="J25" s="8"/>
      <c r="K25" s="9"/>
      <c r="L25" s="9"/>
      <c r="M25" s="9"/>
      <c r="N25" s="11"/>
      <c r="O25" s="12"/>
      <c r="P25" s="12"/>
      <c r="Q25" s="68">
        <f t="shared" si="2"/>
        <v>0</v>
      </c>
      <c r="R25" s="69">
        <f t="shared" si="3"/>
        <v>0</v>
      </c>
      <c r="S25" s="15"/>
    </row>
    <row r="26" spans="1:19" ht="63.75">
      <c r="A26" s="61">
        <v>20</v>
      </c>
      <c r="B26" s="7" t="s">
        <v>74</v>
      </c>
      <c r="C26" s="8" t="s">
        <v>1076</v>
      </c>
      <c r="D26" s="9" t="s">
        <v>23</v>
      </c>
      <c r="E26" s="9" t="s">
        <v>75</v>
      </c>
      <c r="F26" s="10">
        <v>2</v>
      </c>
      <c r="G26" s="7"/>
      <c r="H26" s="7"/>
      <c r="I26" s="7"/>
      <c r="J26" s="8"/>
      <c r="K26" s="9"/>
      <c r="L26" s="9"/>
      <c r="M26" s="9"/>
      <c r="N26" s="11"/>
      <c r="O26" s="12"/>
      <c r="P26" s="12"/>
      <c r="Q26" s="68">
        <f t="shared" si="2"/>
        <v>0</v>
      </c>
      <c r="R26" s="69">
        <f t="shared" si="3"/>
        <v>0</v>
      </c>
      <c r="S26" s="15"/>
    </row>
    <row r="27" spans="1:19" ht="51">
      <c r="A27" s="61">
        <v>21</v>
      </c>
      <c r="B27" s="85" t="s">
        <v>76</v>
      </c>
      <c r="C27" s="8" t="s">
        <v>1077</v>
      </c>
      <c r="D27" s="9" t="s">
        <v>35</v>
      </c>
      <c r="E27" s="9" t="s">
        <v>77</v>
      </c>
      <c r="F27" s="10">
        <v>2</v>
      </c>
      <c r="G27" s="7"/>
      <c r="H27" s="7"/>
      <c r="I27" s="7"/>
      <c r="J27" s="8"/>
      <c r="K27" s="9"/>
      <c r="L27" s="9"/>
      <c r="M27" s="9"/>
      <c r="N27" s="11"/>
      <c r="O27" s="12"/>
      <c r="P27" s="12"/>
      <c r="Q27" s="68">
        <f t="shared" si="2"/>
        <v>0</v>
      </c>
      <c r="R27" s="69">
        <f t="shared" si="3"/>
        <v>0</v>
      </c>
      <c r="S27" s="15"/>
    </row>
    <row r="28" spans="1:19" ht="25.5">
      <c r="A28" s="61">
        <v>22</v>
      </c>
      <c r="B28" s="85"/>
      <c r="C28" s="8" t="s">
        <v>1951</v>
      </c>
      <c r="D28" s="9" t="s">
        <v>41</v>
      </c>
      <c r="E28" s="9" t="s">
        <v>1074</v>
      </c>
      <c r="F28" s="10">
        <v>4</v>
      </c>
      <c r="G28" s="7"/>
      <c r="H28" s="7"/>
      <c r="I28" s="7"/>
      <c r="J28" s="8"/>
      <c r="K28" s="9"/>
      <c r="L28" s="9"/>
      <c r="M28" s="9"/>
      <c r="N28" s="11"/>
      <c r="O28" s="12"/>
      <c r="P28" s="12"/>
      <c r="Q28" s="68">
        <f t="shared" si="2"/>
        <v>0</v>
      </c>
      <c r="R28" s="69">
        <f t="shared" si="3"/>
        <v>0</v>
      </c>
      <c r="S28" s="15"/>
    </row>
    <row r="29" spans="1:19" ht="38.25">
      <c r="A29" s="61">
        <v>23</v>
      </c>
      <c r="B29" s="85"/>
      <c r="C29" s="8" t="s">
        <v>1944</v>
      </c>
      <c r="D29" s="9" t="s">
        <v>41</v>
      </c>
      <c r="E29" s="9" t="s">
        <v>1943</v>
      </c>
      <c r="F29" s="10">
        <v>1</v>
      </c>
      <c r="G29" s="7"/>
      <c r="H29" s="7"/>
      <c r="I29" s="7"/>
      <c r="J29" s="8"/>
      <c r="K29" s="9"/>
      <c r="L29" s="9"/>
      <c r="M29" s="9"/>
      <c r="N29" s="11"/>
      <c r="O29" s="12"/>
      <c r="P29" s="12"/>
      <c r="Q29" s="68">
        <f t="shared" si="2"/>
        <v>0</v>
      </c>
      <c r="R29" s="69">
        <f t="shared" si="3"/>
        <v>0</v>
      </c>
      <c r="S29" s="15"/>
    </row>
    <row r="30" spans="1:19" ht="38.25">
      <c r="A30" s="61">
        <v>24</v>
      </c>
      <c r="B30" s="7" t="s">
        <v>78</v>
      </c>
      <c r="C30" s="8" t="s">
        <v>79</v>
      </c>
      <c r="D30" s="9" t="s">
        <v>35</v>
      </c>
      <c r="E30" s="9" t="s">
        <v>60</v>
      </c>
      <c r="F30" s="10">
        <v>1</v>
      </c>
      <c r="G30" s="7"/>
      <c r="H30" s="7"/>
      <c r="I30" s="7"/>
      <c r="J30" s="8"/>
      <c r="K30" s="9"/>
      <c r="L30" s="9"/>
      <c r="M30" s="9"/>
      <c r="N30" s="11"/>
      <c r="O30" s="12"/>
      <c r="P30" s="12"/>
      <c r="Q30" s="68">
        <f t="shared" si="2"/>
        <v>0</v>
      </c>
      <c r="R30" s="69">
        <f t="shared" si="3"/>
        <v>0</v>
      </c>
      <c r="S30" s="15"/>
    </row>
    <row r="31" spans="1:19" ht="25.5">
      <c r="A31" s="61">
        <v>25</v>
      </c>
      <c r="B31" s="7" t="s">
        <v>80</v>
      </c>
      <c r="C31" s="8" t="s">
        <v>81</v>
      </c>
      <c r="D31" s="9" t="s">
        <v>35</v>
      </c>
      <c r="E31" s="9" t="s">
        <v>82</v>
      </c>
      <c r="F31" s="10">
        <v>1</v>
      </c>
      <c r="G31" s="7"/>
      <c r="H31" s="7"/>
      <c r="I31" s="7"/>
      <c r="J31" s="8"/>
      <c r="K31" s="9"/>
      <c r="L31" s="9"/>
      <c r="M31" s="9"/>
      <c r="N31" s="11"/>
      <c r="O31" s="12"/>
      <c r="P31" s="12"/>
      <c r="Q31" s="68">
        <f t="shared" si="2"/>
        <v>0</v>
      </c>
      <c r="R31" s="69">
        <f t="shared" si="3"/>
        <v>0</v>
      </c>
      <c r="S31" s="15"/>
    </row>
    <row r="32" spans="1:19" ht="25.5">
      <c r="A32" s="61">
        <v>26</v>
      </c>
      <c r="B32" s="7" t="s">
        <v>83</v>
      </c>
      <c r="C32" s="8" t="s">
        <v>84</v>
      </c>
      <c r="D32" s="9" t="s">
        <v>35</v>
      </c>
      <c r="E32" s="9" t="s">
        <v>82</v>
      </c>
      <c r="F32" s="10">
        <v>1</v>
      </c>
      <c r="G32" s="7"/>
      <c r="H32" s="7"/>
      <c r="I32" s="7"/>
      <c r="J32" s="8"/>
      <c r="K32" s="9"/>
      <c r="L32" s="9"/>
      <c r="M32" s="9"/>
      <c r="N32" s="11"/>
      <c r="O32" s="12"/>
      <c r="P32" s="12"/>
      <c r="Q32" s="68">
        <f t="shared" si="2"/>
        <v>0</v>
      </c>
      <c r="R32" s="69">
        <f t="shared" si="3"/>
        <v>0</v>
      </c>
      <c r="S32" s="15"/>
    </row>
    <row r="33" spans="1:19" ht="38.25">
      <c r="A33" s="61">
        <v>27</v>
      </c>
      <c r="B33" s="7" t="s">
        <v>88</v>
      </c>
      <c r="C33" s="8" t="s">
        <v>89</v>
      </c>
      <c r="D33" s="9" t="s">
        <v>35</v>
      </c>
      <c r="E33" s="9" t="s">
        <v>90</v>
      </c>
      <c r="F33" s="10">
        <v>1</v>
      </c>
      <c r="G33" s="7"/>
      <c r="H33" s="7"/>
      <c r="I33" s="7"/>
      <c r="J33" s="8"/>
      <c r="K33" s="9"/>
      <c r="L33" s="9"/>
      <c r="M33" s="9"/>
      <c r="N33" s="11"/>
      <c r="O33" s="12"/>
      <c r="P33" s="12"/>
      <c r="Q33" s="68">
        <f t="shared" si="2"/>
        <v>0</v>
      </c>
      <c r="R33" s="69">
        <f t="shared" si="3"/>
        <v>0</v>
      </c>
      <c r="S33" s="15"/>
    </row>
    <row r="34" spans="1:19" ht="102">
      <c r="A34" s="61">
        <v>28</v>
      </c>
      <c r="B34" s="7" t="s">
        <v>91</v>
      </c>
      <c r="C34" s="8" t="s">
        <v>92</v>
      </c>
      <c r="D34" s="9" t="s">
        <v>35</v>
      </c>
      <c r="E34" s="9" t="s">
        <v>60</v>
      </c>
      <c r="F34" s="10">
        <v>1</v>
      </c>
      <c r="G34" s="7"/>
      <c r="H34" s="7"/>
      <c r="I34" s="7"/>
      <c r="J34" s="8"/>
      <c r="K34" s="9"/>
      <c r="L34" s="9"/>
      <c r="M34" s="9"/>
      <c r="N34" s="11"/>
      <c r="O34" s="12"/>
      <c r="P34" s="12"/>
      <c r="Q34" s="68">
        <f t="shared" si="2"/>
        <v>0</v>
      </c>
      <c r="R34" s="69">
        <f t="shared" si="3"/>
        <v>0</v>
      </c>
      <c r="S34" s="15"/>
    </row>
    <row r="35" spans="1:19" ht="114.75">
      <c r="A35" s="61">
        <v>29</v>
      </c>
      <c r="B35" s="62" t="s">
        <v>1271</v>
      </c>
      <c r="C35" s="63" t="s">
        <v>1420</v>
      </c>
      <c r="D35" s="64" t="s">
        <v>35</v>
      </c>
      <c r="E35" s="64" t="s">
        <v>1153</v>
      </c>
      <c r="F35" s="65">
        <v>1</v>
      </c>
      <c r="G35" s="62"/>
      <c r="H35" s="62"/>
      <c r="I35" s="62"/>
      <c r="J35" s="63"/>
      <c r="K35" s="64"/>
      <c r="L35" s="64"/>
      <c r="M35" s="64"/>
      <c r="N35" s="66"/>
      <c r="O35" s="67"/>
      <c r="P35" s="67"/>
      <c r="Q35" s="68">
        <f t="shared" si="2"/>
        <v>0</v>
      </c>
      <c r="R35" s="69">
        <f t="shared" si="3"/>
        <v>0</v>
      </c>
      <c r="S35" s="70"/>
    </row>
    <row r="36" spans="1:19" ht="51">
      <c r="A36" s="61">
        <v>30</v>
      </c>
      <c r="B36" s="7" t="s">
        <v>93</v>
      </c>
      <c r="C36" s="8" t="s">
        <v>94</v>
      </c>
      <c r="D36" s="9" t="s">
        <v>35</v>
      </c>
      <c r="E36" s="9" t="s">
        <v>60</v>
      </c>
      <c r="F36" s="10">
        <v>1</v>
      </c>
      <c r="G36" s="7"/>
      <c r="H36" s="7"/>
      <c r="I36" s="7"/>
      <c r="J36" s="8"/>
      <c r="K36" s="9"/>
      <c r="L36" s="9"/>
      <c r="M36" s="9"/>
      <c r="N36" s="11"/>
      <c r="O36" s="12"/>
      <c r="P36" s="12"/>
      <c r="Q36" s="68">
        <f t="shared" si="2"/>
        <v>0</v>
      </c>
      <c r="R36" s="69">
        <f t="shared" si="3"/>
        <v>0</v>
      </c>
      <c r="S36" s="15"/>
    </row>
    <row r="37" spans="1:19" ht="51">
      <c r="A37" s="61">
        <v>31</v>
      </c>
      <c r="B37" s="7" t="s">
        <v>95</v>
      </c>
      <c r="C37" s="8" t="s">
        <v>96</v>
      </c>
      <c r="D37" s="9" t="s">
        <v>97</v>
      </c>
      <c r="E37" s="9" t="s">
        <v>98</v>
      </c>
      <c r="F37" s="10">
        <v>1</v>
      </c>
      <c r="G37" s="7"/>
      <c r="H37" s="7"/>
      <c r="I37" s="7"/>
      <c r="J37" s="8"/>
      <c r="K37" s="9"/>
      <c r="L37" s="9"/>
      <c r="M37" s="9"/>
      <c r="N37" s="11"/>
      <c r="O37" s="12"/>
      <c r="P37" s="12"/>
      <c r="Q37" s="68">
        <f t="shared" si="2"/>
        <v>0</v>
      </c>
      <c r="R37" s="69">
        <f t="shared" si="3"/>
        <v>0</v>
      </c>
      <c r="S37" s="15"/>
    </row>
    <row r="38" spans="1:19" ht="51">
      <c r="A38" s="61">
        <v>32</v>
      </c>
      <c r="B38" s="7" t="s">
        <v>99</v>
      </c>
      <c r="C38" s="8" t="s">
        <v>100</v>
      </c>
      <c r="D38" s="9" t="s">
        <v>35</v>
      </c>
      <c r="E38" s="9" t="s">
        <v>101</v>
      </c>
      <c r="F38" s="10">
        <v>1</v>
      </c>
      <c r="G38" s="7"/>
      <c r="H38" s="7"/>
      <c r="I38" s="7"/>
      <c r="J38" s="8"/>
      <c r="K38" s="9"/>
      <c r="L38" s="9"/>
      <c r="M38" s="9"/>
      <c r="N38" s="11"/>
      <c r="O38" s="12"/>
      <c r="P38" s="12"/>
      <c r="Q38" s="68">
        <f t="shared" si="2"/>
        <v>0</v>
      </c>
      <c r="R38" s="69">
        <f t="shared" si="3"/>
        <v>0</v>
      </c>
      <c r="S38" s="15"/>
    </row>
    <row r="39" spans="1:19" ht="63.75">
      <c r="A39" s="61">
        <v>33</v>
      </c>
      <c r="B39" s="7" t="s">
        <v>102</v>
      </c>
      <c r="C39" s="8" t="s">
        <v>103</v>
      </c>
      <c r="D39" s="9" t="s">
        <v>35</v>
      </c>
      <c r="E39" s="9" t="s">
        <v>65</v>
      </c>
      <c r="F39" s="10">
        <v>1</v>
      </c>
      <c r="G39" s="7"/>
      <c r="H39" s="7"/>
      <c r="I39" s="7"/>
      <c r="J39" s="8"/>
      <c r="K39" s="9"/>
      <c r="L39" s="9"/>
      <c r="M39" s="9"/>
      <c r="N39" s="11"/>
      <c r="O39" s="12"/>
      <c r="P39" s="12"/>
      <c r="Q39" s="68">
        <f t="shared" si="2"/>
        <v>0</v>
      </c>
      <c r="R39" s="69">
        <f t="shared" si="3"/>
        <v>0</v>
      </c>
      <c r="S39" s="15"/>
    </row>
    <row r="40" spans="1:19" ht="165.75">
      <c r="A40" s="61">
        <v>34</v>
      </c>
      <c r="B40" s="62" t="s">
        <v>1366</v>
      </c>
      <c r="C40" s="63" t="s">
        <v>1365</v>
      </c>
      <c r="D40" s="64" t="s">
        <v>35</v>
      </c>
      <c r="E40" s="64" t="s">
        <v>1153</v>
      </c>
      <c r="F40" s="65">
        <v>1</v>
      </c>
      <c r="G40" s="62"/>
      <c r="H40" s="62"/>
      <c r="I40" s="62"/>
      <c r="J40" s="63"/>
      <c r="K40" s="64"/>
      <c r="L40" s="64"/>
      <c r="M40" s="64"/>
      <c r="N40" s="66"/>
      <c r="O40" s="67"/>
      <c r="P40" s="67"/>
      <c r="Q40" s="68">
        <f t="shared" si="2"/>
        <v>0</v>
      </c>
      <c r="R40" s="69">
        <f t="shared" si="3"/>
        <v>0</v>
      </c>
      <c r="S40" s="70"/>
    </row>
    <row r="41" spans="1:19" ht="102">
      <c r="A41" s="61">
        <v>35</v>
      </c>
      <c r="B41" s="7" t="s">
        <v>104</v>
      </c>
      <c r="C41" s="8" t="s">
        <v>1367</v>
      </c>
      <c r="D41" s="9" t="s">
        <v>41</v>
      </c>
      <c r="E41" s="9" t="s">
        <v>1368</v>
      </c>
      <c r="F41" s="10">
        <v>1</v>
      </c>
      <c r="G41" s="7"/>
      <c r="H41" s="7"/>
      <c r="I41" s="7"/>
      <c r="J41" s="8"/>
      <c r="K41" s="9"/>
      <c r="L41" s="9"/>
      <c r="M41" s="9"/>
      <c r="N41" s="11"/>
      <c r="O41" s="12"/>
      <c r="P41" s="12"/>
      <c r="Q41" s="68">
        <f t="shared" si="2"/>
        <v>0</v>
      </c>
      <c r="R41" s="69">
        <f t="shared" si="3"/>
        <v>0</v>
      </c>
      <c r="S41" s="15"/>
    </row>
    <row r="42" spans="1:19">
      <c r="A42" s="16"/>
      <c r="B42" s="17"/>
      <c r="C42" s="18" t="s">
        <v>105</v>
      </c>
      <c r="D42" s="19"/>
      <c r="E42" s="19"/>
      <c r="F42" s="20"/>
      <c r="G42" s="17"/>
      <c r="H42" s="17"/>
      <c r="I42" s="17"/>
      <c r="J42" s="18"/>
      <c r="K42" s="19"/>
      <c r="L42" s="19"/>
      <c r="M42" s="19"/>
      <c r="N42" s="21"/>
      <c r="O42" s="22"/>
      <c r="P42" s="22"/>
      <c r="Q42" s="21"/>
      <c r="R42" s="22">
        <f>SUM(R7:R41)</f>
        <v>0</v>
      </c>
      <c r="S42" s="23"/>
    </row>
    <row r="43" spans="1:19">
      <c r="B43" s="1"/>
      <c r="C43" s="1"/>
      <c r="D43" s="1"/>
      <c r="E43" s="1"/>
      <c r="F43" s="2"/>
      <c r="G43" s="1"/>
      <c r="H43" s="1"/>
      <c r="I43" s="1"/>
      <c r="J43" s="1"/>
      <c r="K43" s="1"/>
      <c r="L43" s="1"/>
      <c r="M43" s="1"/>
      <c r="N43" s="3"/>
      <c r="O43" s="2"/>
      <c r="P43" s="2"/>
      <c r="Q43" s="3"/>
      <c r="R43" s="2"/>
    </row>
    <row r="44" spans="1:19">
      <c r="B44" s="1"/>
      <c r="C44" s="1"/>
      <c r="D44" s="1"/>
      <c r="E44" s="1"/>
      <c r="F44" s="2"/>
      <c r="G44" s="1"/>
      <c r="H44" s="1"/>
      <c r="I44" s="1"/>
      <c r="J44" s="1"/>
      <c r="K44" s="1"/>
      <c r="L44" s="1"/>
      <c r="M44" s="1"/>
      <c r="N44" s="3"/>
      <c r="O44" s="2"/>
      <c r="P44" s="2"/>
      <c r="Q44" s="3"/>
      <c r="R44" s="2"/>
    </row>
    <row r="45" spans="1:19">
      <c r="B45" s="1"/>
      <c r="C45" s="1"/>
      <c r="D45" s="1"/>
      <c r="E45" s="1"/>
      <c r="F45" s="2"/>
      <c r="G45" s="1"/>
      <c r="H45" s="1"/>
      <c r="I45" s="1"/>
      <c r="J45" s="1"/>
      <c r="K45" s="1"/>
      <c r="L45" s="1"/>
      <c r="M45" s="1"/>
      <c r="N45" s="3"/>
      <c r="O45" s="2"/>
      <c r="P45" s="2"/>
      <c r="Q45" s="3"/>
      <c r="R45" s="2"/>
    </row>
    <row r="46" spans="1:19">
      <c r="B46" s="1"/>
      <c r="C46" s="1"/>
      <c r="D46" s="1"/>
      <c r="E46" s="1"/>
      <c r="F46" s="2"/>
      <c r="G46" s="1"/>
      <c r="H46" s="1"/>
      <c r="I46" s="1"/>
      <c r="J46" s="1"/>
      <c r="K46" s="1"/>
      <c r="L46" s="1"/>
      <c r="M46" s="1"/>
      <c r="N46" s="3"/>
      <c r="O46" s="2"/>
      <c r="P46" s="2"/>
      <c r="Q46" s="3"/>
      <c r="R46" s="2"/>
    </row>
    <row r="47" spans="1:19">
      <c r="B47" s="1"/>
      <c r="C47" s="1"/>
      <c r="D47" s="1"/>
      <c r="E47" s="1"/>
      <c r="F47" s="2"/>
      <c r="G47" s="1"/>
      <c r="H47" s="1"/>
      <c r="I47" s="1"/>
      <c r="J47" s="1"/>
      <c r="K47" s="1"/>
      <c r="L47" s="1"/>
      <c r="M47" s="1"/>
      <c r="N47" s="3"/>
      <c r="O47" s="2"/>
      <c r="P47" s="2"/>
      <c r="Q47" s="3"/>
      <c r="R47" s="2"/>
    </row>
    <row r="48" spans="1:19">
      <c r="B48" s="1"/>
      <c r="C48" s="1"/>
      <c r="D48" s="1"/>
      <c r="E48" s="1"/>
      <c r="F48" s="2"/>
      <c r="G48" s="1"/>
      <c r="H48" s="1"/>
      <c r="I48" s="1"/>
      <c r="J48" s="1"/>
      <c r="K48" s="1"/>
      <c r="L48" s="1"/>
      <c r="M48" s="1"/>
      <c r="N48" s="3"/>
      <c r="O48" s="2"/>
      <c r="P48" s="2"/>
      <c r="Q48" s="3"/>
      <c r="R48" s="2"/>
    </row>
    <row r="49" spans="2:18">
      <c r="B49" s="1"/>
      <c r="C49" s="1"/>
      <c r="D49" s="1"/>
      <c r="E49" s="1"/>
      <c r="F49" s="2"/>
      <c r="G49" s="1"/>
      <c r="H49" s="1"/>
      <c r="I49" s="1"/>
      <c r="J49" s="1"/>
      <c r="K49" s="1"/>
      <c r="L49" s="1"/>
      <c r="M49" s="1"/>
      <c r="N49" s="3"/>
      <c r="O49" s="2"/>
      <c r="P49" s="2"/>
      <c r="Q49" s="3"/>
      <c r="R49" s="2"/>
    </row>
    <row r="50" spans="2:18">
      <c r="B50" s="1"/>
      <c r="C50" s="1"/>
      <c r="D50" s="1"/>
      <c r="E50" s="1"/>
      <c r="F50" s="2"/>
      <c r="G50" s="1"/>
      <c r="H50" s="1"/>
      <c r="I50" s="1"/>
      <c r="J50" s="1"/>
      <c r="K50" s="1"/>
      <c r="L50" s="1"/>
      <c r="M50" s="1"/>
      <c r="N50" s="3"/>
      <c r="O50" s="2"/>
      <c r="P50" s="2"/>
      <c r="Q50" s="3"/>
      <c r="R50" s="2"/>
    </row>
    <row r="51" spans="2:18">
      <c r="B51" s="1"/>
      <c r="C51" s="1"/>
      <c r="D51" s="1"/>
      <c r="E51" s="1"/>
      <c r="F51" s="2"/>
      <c r="G51" s="1"/>
      <c r="H51" s="1"/>
      <c r="I51" s="1"/>
      <c r="J51" s="1"/>
      <c r="K51" s="1"/>
      <c r="L51" s="1"/>
      <c r="M51" s="1"/>
      <c r="N51" s="3"/>
      <c r="O51" s="2"/>
      <c r="P51" s="2"/>
      <c r="Q51" s="3"/>
      <c r="R51" s="2"/>
    </row>
    <row r="52" spans="2:18">
      <c r="B52" s="1"/>
      <c r="C52" s="1"/>
      <c r="D52" s="1"/>
      <c r="E52" s="1"/>
      <c r="F52" s="2"/>
      <c r="G52" s="1"/>
      <c r="H52" s="1"/>
      <c r="I52" s="1"/>
      <c r="J52" s="1"/>
      <c r="K52" s="1"/>
      <c r="L52" s="1"/>
      <c r="M52" s="1"/>
      <c r="N52" s="3"/>
      <c r="O52" s="2"/>
      <c r="P52" s="2"/>
      <c r="Q52" s="3"/>
      <c r="R52" s="2"/>
    </row>
  </sheetData>
  <mergeCells count="3">
    <mergeCell ref="A1:S1"/>
    <mergeCell ref="A2:S2"/>
    <mergeCell ref="A3:S3"/>
  </mergeCells>
  <dataValidations disablePrompts="1" count="1">
    <dataValidation type="list" errorStyle="information" allowBlank="1" showInputMessage="1" showErrorMessage="1" sqref="D7:D41" xr:uid="{262D78BA-0DD7-4862-9F02-51E6AB904B9F}">
      <formula1>"H,KG,KO,L,M,M2,M3,MW,PA,PM,PN,ST,T,AMP,GRA,PAK,SC,ZAV,KOS,BLK,KRT,SET,IZV,KPL,GAR,SK,ROL,KM,DOZ"</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C4FAA-6617-4A12-8F90-8F87023140A9}">
  <dimension ref="A1:S69"/>
  <sheetViews>
    <sheetView topLeftCell="A50" workbookViewId="0">
      <selection activeCell="C56" sqref="C56"/>
    </sheetView>
  </sheetViews>
  <sheetFormatPr defaultRowHeight="15"/>
  <cols>
    <col min="1" max="1" width="4.7109375" customWidth="1"/>
    <col min="2" max="2" width="7.28515625" style="89" customWidth="1"/>
    <col min="3" max="3" width="48.28515625" customWidth="1"/>
    <col min="4" max="4" width="7.7109375" customWidth="1"/>
    <col min="5" max="5" width="27.85546875" bestFit="1" customWidth="1"/>
    <col min="6" max="6" width="9.42578125" customWidth="1"/>
    <col min="7" max="7" width="11.140625" customWidth="1"/>
    <col min="8" max="9" width="11.140625" hidden="1" customWidth="1"/>
    <col min="10" max="10" width="25.7109375" customWidth="1"/>
    <col min="11" max="11" width="17.140625" customWidth="1"/>
    <col min="12" max="12" width="11.140625" customWidth="1"/>
    <col min="13" max="13" width="9.42578125" customWidth="1"/>
    <col min="14" max="14" width="10.140625" customWidth="1"/>
    <col min="15" max="15" width="0.140625" customWidth="1"/>
    <col min="16" max="16" width="7.28515625" customWidth="1"/>
    <col min="17" max="18" width="14" customWidth="1"/>
    <col min="19" max="19" width="10.5703125" customWidth="1"/>
  </cols>
  <sheetData>
    <row r="1" spans="1:19" ht="15.75">
      <c r="A1" s="195" t="s">
        <v>0</v>
      </c>
      <c r="B1" s="195"/>
      <c r="C1" s="195"/>
      <c r="D1" s="195"/>
      <c r="E1" s="195"/>
      <c r="F1" s="195"/>
      <c r="G1" s="195"/>
      <c r="H1" s="195"/>
      <c r="I1" s="195"/>
      <c r="J1" s="195"/>
      <c r="K1" s="195"/>
      <c r="L1" s="195"/>
      <c r="M1" s="195"/>
      <c r="N1" s="195"/>
      <c r="O1" s="195"/>
      <c r="P1" s="195"/>
      <c r="Q1" s="195"/>
      <c r="R1" s="195"/>
      <c r="S1" s="195"/>
    </row>
    <row r="2" spans="1:19" ht="15.75">
      <c r="A2" s="196" t="s">
        <v>1</v>
      </c>
      <c r="B2" s="196"/>
      <c r="C2" s="196"/>
      <c r="D2" s="196"/>
      <c r="E2" s="196"/>
      <c r="F2" s="196"/>
      <c r="G2" s="196"/>
      <c r="H2" s="196"/>
      <c r="I2" s="196"/>
      <c r="J2" s="196"/>
      <c r="K2" s="196"/>
      <c r="L2" s="196"/>
      <c r="M2" s="196"/>
      <c r="N2" s="196"/>
      <c r="O2" s="196"/>
      <c r="P2" s="196"/>
      <c r="Q2" s="196"/>
      <c r="R2" s="196"/>
      <c r="S2" s="196"/>
    </row>
    <row r="3" spans="1:19" ht="18.75">
      <c r="A3" s="197" t="s">
        <v>106</v>
      </c>
      <c r="B3" s="198"/>
      <c r="C3" s="198"/>
      <c r="D3" s="198"/>
      <c r="E3" s="198"/>
      <c r="F3" s="198"/>
      <c r="G3" s="198"/>
      <c r="H3" s="198"/>
      <c r="I3" s="198"/>
      <c r="J3" s="198"/>
      <c r="K3" s="198"/>
      <c r="L3" s="198"/>
      <c r="M3" s="198"/>
      <c r="N3" s="198"/>
      <c r="O3" s="198"/>
      <c r="P3" s="198"/>
      <c r="Q3" s="198"/>
      <c r="R3" s="198"/>
      <c r="S3" s="198"/>
    </row>
    <row r="5" spans="1:19" ht="63.75">
      <c r="A5" s="4" t="s">
        <v>3</v>
      </c>
      <c r="B5" s="86"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1635</v>
      </c>
    </row>
    <row r="6" spans="1:19">
      <c r="A6" s="5">
        <v>1</v>
      </c>
      <c r="B6" s="87">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63.75">
      <c r="A7" s="6">
        <v>1</v>
      </c>
      <c r="B7" s="85" t="s">
        <v>107</v>
      </c>
      <c r="C7" s="8" t="s">
        <v>108</v>
      </c>
      <c r="D7" s="9" t="s">
        <v>35</v>
      </c>
      <c r="E7" s="9" t="s">
        <v>109</v>
      </c>
      <c r="F7" s="10">
        <v>90</v>
      </c>
      <c r="G7" s="7"/>
      <c r="H7" s="7"/>
      <c r="I7" s="7"/>
      <c r="J7" s="8"/>
      <c r="K7" s="9"/>
      <c r="L7" s="9"/>
      <c r="M7" s="9"/>
      <c r="N7" s="11"/>
      <c r="O7" s="12"/>
      <c r="P7" s="12"/>
      <c r="Q7" s="13">
        <f>+N7+(N7*P7/100)</f>
        <v>0</v>
      </c>
      <c r="R7" s="14">
        <f>+Q7*F7</f>
        <v>0</v>
      </c>
      <c r="S7" s="15"/>
    </row>
    <row r="8" spans="1:19" ht="38.25">
      <c r="A8" s="6">
        <v>2</v>
      </c>
      <c r="B8" s="85" t="s">
        <v>142</v>
      </c>
      <c r="C8" s="8" t="s">
        <v>143</v>
      </c>
      <c r="D8" s="9" t="s">
        <v>35</v>
      </c>
      <c r="E8" s="9" t="s">
        <v>109</v>
      </c>
      <c r="F8" s="10">
        <v>8</v>
      </c>
      <c r="G8" s="7"/>
      <c r="H8" s="7"/>
      <c r="I8" s="7"/>
      <c r="J8" s="8"/>
      <c r="K8" s="9"/>
      <c r="L8" s="9"/>
      <c r="M8" s="9"/>
      <c r="N8" s="11"/>
      <c r="O8" s="12"/>
      <c r="P8" s="12"/>
      <c r="Q8" s="68">
        <f t="shared" ref="Q8:Q58" si="0">+N8+(N8*P8/100)</f>
        <v>0</v>
      </c>
      <c r="R8" s="69">
        <f t="shared" ref="R8:R58" si="1">+Q8*F8</f>
        <v>0</v>
      </c>
      <c r="S8" s="15"/>
    </row>
    <row r="9" spans="1:19" ht="63.75">
      <c r="A9" s="6">
        <v>3</v>
      </c>
      <c r="B9" s="85" t="s">
        <v>125</v>
      </c>
      <c r="C9" s="8" t="s">
        <v>1081</v>
      </c>
      <c r="D9" s="9" t="s">
        <v>35</v>
      </c>
      <c r="E9" s="9" t="s">
        <v>126</v>
      </c>
      <c r="F9" s="10">
        <v>3</v>
      </c>
      <c r="G9" s="7"/>
      <c r="H9" s="7"/>
      <c r="I9" s="7"/>
      <c r="J9" s="8"/>
      <c r="K9" s="9"/>
      <c r="L9" s="9"/>
      <c r="M9" s="9"/>
      <c r="N9" s="11"/>
      <c r="O9" s="12"/>
      <c r="P9" s="12"/>
      <c r="Q9" s="68">
        <f t="shared" si="0"/>
        <v>0</v>
      </c>
      <c r="R9" s="69">
        <f t="shared" si="1"/>
        <v>0</v>
      </c>
      <c r="S9" s="15"/>
    </row>
    <row r="10" spans="1:19" ht="63.75">
      <c r="A10" s="61">
        <v>4</v>
      </c>
      <c r="B10" s="85" t="s">
        <v>110</v>
      </c>
      <c r="C10" s="8" t="s">
        <v>1078</v>
      </c>
      <c r="D10" s="9" t="s">
        <v>35</v>
      </c>
      <c r="E10" s="9" t="s">
        <v>111</v>
      </c>
      <c r="F10" s="10">
        <v>3</v>
      </c>
      <c r="G10" s="7"/>
      <c r="H10" s="7"/>
      <c r="I10" s="7"/>
      <c r="J10" s="8"/>
      <c r="K10" s="9"/>
      <c r="L10" s="9"/>
      <c r="M10" s="9"/>
      <c r="N10" s="11"/>
      <c r="O10" s="12"/>
      <c r="P10" s="12"/>
      <c r="Q10" s="68">
        <f t="shared" si="0"/>
        <v>0</v>
      </c>
      <c r="R10" s="69">
        <f t="shared" si="1"/>
        <v>0</v>
      </c>
      <c r="S10" s="15"/>
    </row>
    <row r="11" spans="1:19" ht="51">
      <c r="A11" s="61">
        <v>5</v>
      </c>
      <c r="B11" s="85" t="s">
        <v>127</v>
      </c>
      <c r="C11" s="8" t="s">
        <v>1080</v>
      </c>
      <c r="D11" s="9" t="s">
        <v>128</v>
      </c>
      <c r="E11" s="9" t="s">
        <v>126</v>
      </c>
      <c r="F11" s="10">
        <v>5</v>
      </c>
      <c r="G11" s="7"/>
      <c r="H11" s="7"/>
      <c r="I11" s="7"/>
      <c r="J11" s="8"/>
      <c r="K11" s="9"/>
      <c r="L11" s="9"/>
      <c r="M11" s="9"/>
      <c r="N11" s="11"/>
      <c r="O11" s="12"/>
      <c r="P11" s="12"/>
      <c r="Q11" s="68">
        <f t="shared" si="0"/>
        <v>0</v>
      </c>
      <c r="R11" s="69">
        <f t="shared" si="1"/>
        <v>0</v>
      </c>
      <c r="S11" s="15"/>
    </row>
    <row r="12" spans="1:19" ht="51">
      <c r="A12" s="61">
        <v>6</v>
      </c>
      <c r="B12" s="85" t="s">
        <v>112</v>
      </c>
      <c r="C12" s="8" t="s">
        <v>1079</v>
      </c>
      <c r="D12" s="9" t="s">
        <v>35</v>
      </c>
      <c r="E12" s="9" t="s">
        <v>111</v>
      </c>
      <c r="F12" s="10">
        <v>5</v>
      </c>
      <c r="G12" s="7"/>
      <c r="H12" s="7"/>
      <c r="I12" s="7"/>
      <c r="J12" s="8"/>
      <c r="K12" s="9"/>
      <c r="L12" s="9"/>
      <c r="M12" s="9"/>
      <c r="N12" s="11"/>
      <c r="O12" s="12"/>
      <c r="P12" s="12"/>
      <c r="Q12" s="68">
        <f t="shared" si="0"/>
        <v>0</v>
      </c>
      <c r="R12" s="69">
        <f t="shared" si="1"/>
        <v>0</v>
      </c>
      <c r="S12" s="15"/>
    </row>
    <row r="13" spans="1:19" ht="63.75">
      <c r="A13" s="61">
        <v>7</v>
      </c>
      <c r="B13" s="85" t="s">
        <v>113</v>
      </c>
      <c r="C13" s="8" t="s">
        <v>114</v>
      </c>
      <c r="D13" s="9" t="s">
        <v>35</v>
      </c>
      <c r="E13" s="9" t="s">
        <v>115</v>
      </c>
      <c r="F13" s="10">
        <v>1</v>
      </c>
      <c r="G13" s="7"/>
      <c r="H13" s="7"/>
      <c r="I13" s="7"/>
      <c r="J13" s="8"/>
      <c r="K13" s="9"/>
      <c r="L13" s="9"/>
      <c r="M13" s="9"/>
      <c r="N13" s="11"/>
      <c r="O13" s="12"/>
      <c r="P13" s="12"/>
      <c r="Q13" s="68">
        <f t="shared" si="0"/>
        <v>0</v>
      </c>
      <c r="R13" s="69">
        <f t="shared" si="1"/>
        <v>0</v>
      </c>
      <c r="S13" s="15"/>
    </row>
    <row r="14" spans="1:19" ht="76.5">
      <c r="A14" s="61">
        <v>8</v>
      </c>
      <c r="B14" s="85" t="s">
        <v>116</v>
      </c>
      <c r="C14" s="8" t="s">
        <v>117</v>
      </c>
      <c r="D14" s="9" t="s">
        <v>35</v>
      </c>
      <c r="E14" s="9" t="s">
        <v>118</v>
      </c>
      <c r="F14" s="10">
        <v>1</v>
      </c>
      <c r="G14" s="7"/>
      <c r="H14" s="7"/>
      <c r="I14" s="7"/>
      <c r="J14" s="8"/>
      <c r="K14" s="9"/>
      <c r="L14" s="9"/>
      <c r="M14" s="9"/>
      <c r="N14" s="11"/>
      <c r="O14" s="12"/>
      <c r="P14" s="12"/>
      <c r="Q14" s="68">
        <f t="shared" si="0"/>
        <v>0</v>
      </c>
      <c r="R14" s="69">
        <f t="shared" si="1"/>
        <v>0</v>
      </c>
      <c r="S14" s="15"/>
    </row>
    <row r="15" spans="1:19" ht="102">
      <c r="A15" s="61">
        <v>9</v>
      </c>
      <c r="B15" s="85" t="s">
        <v>119</v>
      </c>
      <c r="C15" s="8" t="s">
        <v>1082</v>
      </c>
      <c r="D15" s="9" t="s">
        <v>23</v>
      </c>
      <c r="E15" s="9" t="s">
        <v>24</v>
      </c>
      <c r="F15" s="10">
        <v>5</v>
      </c>
      <c r="G15" s="7"/>
      <c r="H15" s="7"/>
      <c r="I15" s="7"/>
      <c r="J15" s="8"/>
      <c r="K15" s="9"/>
      <c r="L15" s="9"/>
      <c r="M15" s="9"/>
      <c r="N15" s="11"/>
      <c r="O15" s="12"/>
      <c r="P15" s="12"/>
      <c r="Q15" s="68">
        <f t="shared" si="0"/>
        <v>0</v>
      </c>
      <c r="R15" s="69">
        <f t="shared" si="1"/>
        <v>0</v>
      </c>
      <c r="S15" s="15"/>
    </row>
    <row r="16" spans="1:19" ht="114.75">
      <c r="A16" s="61">
        <v>10</v>
      </c>
      <c r="B16" s="85" t="s">
        <v>120</v>
      </c>
      <c r="C16" s="8" t="s">
        <v>1084</v>
      </c>
      <c r="D16" s="9" t="s">
        <v>35</v>
      </c>
      <c r="E16" s="9" t="s">
        <v>121</v>
      </c>
      <c r="F16" s="10">
        <v>8</v>
      </c>
      <c r="G16" s="7"/>
      <c r="H16" s="7"/>
      <c r="I16" s="7"/>
      <c r="J16" s="8"/>
      <c r="K16" s="9"/>
      <c r="L16" s="9"/>
      <c r="M16" s="9"/>
      <c r="N16" s="11"/>
      <c r="O16" s="12"/>
      <c r="P16" s="12"/>
      <c r="Q16" s="68">
        <f t="shared" si="0"/>
        <v>0</v>
      </c>
      <c r="R16" s="69">
        <f t="shared" si="1"/>
        <v>0</v>
      </c>
      <c r="S16" s="15"/>
    </row>
    <row r="17" spans="1:19" ht="127.5">
      <c r="A17" s="61">
        <v>11</v>
      </c>
      <c r="B17" s="85" t="s">
        <v>122</v>
      </c>
      <c r="C17" s="8" t="s">
        <v>1083</v>
      </c>
      <c r="D17" s="9" t="s">
        <v>35</v>
      </c>
      <c r="E17" s="9" t="s">
        <v>123</v>
      </c>
      <c r="F17" s="10">
        <v>10</v>
      </c>
      <c r="G17" s="7"/>
      <c r="H17" s="7"/>
      <c r="I17" s="7"/>
      <c r="J17" s="8"/>
      <c r="K17" s="9"/>
      <c r="L17" s="9"/>
      <c r="M17" s="9"/>
      <c r="N17" s="11"/>
      <c r="O17" s="12"/>
      <c r="P17" s="12"/>
      <c r="Q17" s="68">
        <f t="shared" si="0"/>
        <v>0</v>
      </c>
      <c r="R17" s="69">
        <f t="shared" si="1"/>
        <v>0</v>
      </c>
      <c r="S17" s="15"/>
    </row>
    <row r="18" spans="1:19">
      <c r="A18" s="61">
        <v>12</v>
      </c>
      <c r="B18" s="85"/>
      <c r="C18" s="63" t="s">
        <v>1369</v>
      </c>
      <c r="D18" s="64" t="s">
        <v>35</v>
      </c>
      <c r="E18" s="64" t="s">
        <v>1370</v>
      </c>
      <c r="F18" s="65">
        <v>1</v>
      </c>
      <c r="G18" s="62"/>
      <c r="H18" s="62"/>
      <c r="I18" s="62"/>
      <c r="J18" s="63"/>
      <c r="K18" s="64"/>
      <c r="L18" s="64"/>
      <c r="M18" s="64"/>
      <c r="N18" s="66"/>
      <c r="O18" s="67"/>
      <c r="P18" s="67"/>
      <c r="Q18" s="68">
        <f t="shared" si="0"/>
        <v>0</v>
      </c>
      <c r="R18" s="69">
        <f t="shared" si="1"/>
        <v>0</v>
      </c>
      <c r="S18" s="70"/>
    </row>
    <row r="19" spans="1:19" ht="63.75">
      <c r="A19" s="61">
        <v>13</v>
      </c>
      <c r="B19" s="85" t="s">
        <v>124</v>
      </c>
      <c r="C19" s="8" t="s">
        <v>1085</v>
      </c>
      <c r="D19" s="9" t="s">
        <v>23</v>
      </c>
      <c r="E19" s="9" t="s">
        <v>24</v>
      </c>
      <c r="F19" s="10">
        <v>5</v>
      </c>
      <c r="G19" s="7"/>
      <c r="H19" s="7"/>
      <c r="I19" s="7"/>
      <c r="J19" s="8"/>
      <c r="K19" s="9"/>
      <c r="L19" s="9"/>
      <c r="M19" s="9"/>
      <c r="N19" s="11"/>
      <c r="O19" s="12"/>
      <c r="P19" s="12"/>
      <c r="Q19" s="68">
        <f t="shared" si="0"/>
        <v>0</v>
      </c>
      <c r="R19" s="69">
        <f t="shared" si="1"/>
        <v>0</v>
      </c>
      <c r="S19" s="15"/>
    </row>
    <row r="20" spans="1:19" ht="38.25">
      <c r="A20" s="61">
        <v>14</v>
      </c>
      <c r="B20" s="85" t="s">
        <v>129</v>
      </c>
      <c r="C20" s="8" t="s">
        <v>1086</v>
      </c>
      <c r="D20" s="9" t="s">
        <v>23</v>
      </c>
      <c r="E20" s="9" t="s">
        <v>130</v>
      </c>
      <c r="F20" s="10">
        <v>12</v>
      </c>
      <c r="G20" s="7"/>
      <c r="H20" s="7"/>
      <c r="I20" s="7"/>
      <c r="J20" s="8"/>
      <c r="K20" s="9"/>
      <c r="L20" s="9"/>
      <c r="M20" s="9"/>
      <c r="N20" s="11"/>
      <c r="O20" s="12"/>
      <c r="P20" s="12"/>
      <c r="Q20" s="68">
        <f t="shared" si="0"/>
        <v>0</v>
      </c>
      <c r="R20" s="69">
        <f t="shared" si="1"/>
        <v>0</v>
      </c>
      <c r="S20" s="15"/>
    </row>
    <row r="21" spans="1:19">
      <c r="A21" s="61">
        <v>15</v>
      </c>
      <c r="B21" s="85"/>
      <c r="C21" s="8" t="s">
        <v>1088</v>
      </c>
      <c r="D21" s="9" t="s">
        <v>41</v>
      </c>
      <c r="E21" s="9" t="s">
        <v>1074</v>
      </c>
      <c r="F21" s="10">
        <v>5</v>
      </c>
      <c r="G21" s="7"/>
      <c r="H21" s="7"/>
      <c r="I21" s="7"/>
      <c r="J21" s="8"/>
      <c r="K21" s="9"/>
      <c r="L21" s="9"/>
      <c r="M21" s="9"/>
      <c r="N21" s="11"/>
      <c r="O21" s="12"/>
      <c r="P21" s="12"/>
      <c r="Q21" s="68">
        <f t="shared" si="0"/>
        <v>0</v>
      </c>
      <c r="R21" s="69">
        <f t="shared" si="1"/>
        <v>0</v>
      </c>
      <c r="S21" s="15"/>
    </row>
    <row r="22" spans="1:19" ht="51">
      <c r="A22" s="61">
        <v>16</v>
      </c>
      <c r="B22" s="85" t="s">
        <v>131</v>
      </c>
      <c r="C22" s="8" t="s">
        <v>1089</v>
      </c>
      <c r="D22" s="9" t="s">
        <v>23</v>
      </c>
      <c r="E22" s="9" t="s">
        <v>132</v>
      </c>
      <c r="F22" s="10">
        <v>1</v>
      </c>
      <c r="G22" s="7"/>
      <c r="H22" s="7"/>
      <c r="I22" s="7"/>
      <c r="J22" s="8"/>
      <c r="K22" s="9"/>
      <c r="L22" s="9"/>
      <c r="M22" s="9"/>
      <c r="N22" s="11"/>
      <c r="O22" s="12"/>
      <c r="P22" s="12"/>
      <c r="Q22" s="68">
        <f t="shared" si="0"/>
        <v>0</v>
      </c>
      <c r="R22" s="69">
        <f t="shared" si="1"/>
        <v>0</v>
      </c>
      <c r="S22" s="15"/>
    </row>
    <row r="23" spans="1:19" ht="38.25">
      <c r="A23" s="61">
        <v>17</v>
      </c>
      <c r="B23" s="85" t="s">
        <v>133</v>
      </c>
      <c r="C23" s="8" t="s">
        <v>1087</v>
      </c>
      <c r="D23" s="9" t="s">
        <v>35</v>
      </c>
      <c r="E23" s="9" t="s">
        <v>134</v>
      </c>
      <c r="F23" s="10">
        <v>1</v>
      </c>
      <c r="G23" s="7"/>
      <c r="H23" s="7"/>
      <c r="I23" s="7"/>
      <c r="J23" s="8"/>
      <c r="K23" s="9"/>
      <c r="L23" s="9"/>
      <c r="M23" s="9"/>
      <c r="N23" s="11"/>
      <c r="O23" s="12"/>
      <c r="P23" s="12"/>
      <c r="Q23" s="68">
        <f t="shared" si="0"/>
        <v>0</v>
      </c>
      <c r="R23" s="69">
        <f t="shared" si="1"/>
        <v>0</v>
      </c>
      <c r="S23" s="15"/>
    </row>
    <row r="24" spans="1:19" ht="76.5">
      <c r="A24" s="61">
        <v>18</v>
      </c>
      <c r="B24" s="85" t="s">
        <v>135</v>
      </c>
      <c r="C24" s="8" t="s">
        <v>1090</v>
      </c>
      <c r="D24" s="9" t="s">
        <v>23</v>
      </c>
      <c r="E24" s="9" t="s">
        <v>136</v>
      </c>
      <c r="F24" s="10">
        <v>8</v>
      </c>
      <c r="G24" s="7"/>
      <c r="H24" s="7"/>
      <c r="I24" s="7"/>
      <c r="J24" s="8"/>
      <c r="K24" s="9"/>
      <c r="L24" s="9"/>
      <c r="M24" s="9"/>
      <c r="N24" s="11"/>
      <c r="O24" s="12"/>
      <c r="P24" s="12"/>
      <c r="Q24" s="68">
        <f t="shared" si="0"/>
        <v>0</v>
      </c>
      <c r="R24" s="69">
        <f t="shared" si="1"/>
        <v>0</v>
      </c>
      <c r="S24" s="15"/>
    </row>
    <row r="25" spans="1:19" ht="38.25">
      <c r="A25" s="61">
        <v>19</v>
      </c>
      <c r="B25" s="85" t="s">
        <v>137</v>
      </c>
      <c r="C25" s="8" t="s">
        <v>1091</v>
      </c>
      <c r="D25" s="9" t="s">
        <v>23</v>
      </c>
      <c r="E25" s="9" t="s">
        <v>138</v>
      </c>
      <c r="F25" s="10">
        <v>3</v>
      </c>
      <c r="G25" s="7"/>
      <c r="H25" s="7"/>
      <c r="I25" s="7"/>
      <c r="J25" s="8"/>
      <c r="K25" s="9"/>
      <c r="L25" s="9"/>
      <c r="M25" s="9"/>
      <c r="N25" s="11"/>
      <c r="O25" s="12"/>
      <c r="P25" s="12"/>
      <c r="Q25" s="68">
        <f t="shared" si="0"/>
        <v>0</v>
      </c>
      <c r="R25" s="69">
        <f t="shared" si="1"/>
        <v>0</v>
      </c>
      <c r="S25" s="15"/>
    </row>
    <row r="26" spans="1:19" ht="76.5">
      <c r="A26" s="61">
        <v>20</v>
      </c>
      <c r="B26" s="85" t="s">
        <v>139</v>
      </c>
      <c r="C26" s="8" t="s">
        <v>1372</v>
      </c>
      <c r="D26" s="9" t="s">
        <v>23</v>
      </c>
      <c r="E26" s="9" t="s">
        <v>1371</v>
      </c>
      <c r="F26" s="10">
        <v>18</v>
      </c>
      <c r="G26" s="7"/>
      <c r="H26" s="7"/>
      <c r="I26" s="7"/>
      <c r="J26" s="8"/>
      <c r="K26" s="9"/>
      <c r="L26" s="9"/>
      <c r="M26" s="9"/>
      <c r="N26" s="11"/>
      <c r="O26" s="12"/>
      <c r="P26" s="12"/>
      <c r="Q26" s="68">
        <f t="shared" si="0"/>
        <v>0</v>
      </c>
      <c r="R26" s="69">
        <f t="shared" si="1"/>
        <v>0</v>
      </c>
      <c r="S26" s="15"/>
    </row>
    <row r="27" spans="1:19" ht="51">
      <c r="A27" s="61">
        <v>21</v>
      </c>
      <c r="B27" s="85"/>
      <c r="C27" s="63" t="s">
        <v>1952</v>
      </c>
      <c r="D27" s="9" t="s">
        <v>41</v>
      </c>
      <c r="E27" s="9" t="s">
        <v>1953</v>
      </c>
      <c r="F27" s="10">
        <v>1</v>
      </c>
      <c r="G27" s="7"/>
      <c r="H27" s="7"/>
      <c r="I27" s="7"/>
      <c r="J27" s="8"/>
      <c r="K27" s="9"/>
      <c r="L27" s="9"/>
      <c r="M27" s="9"/>
      <c r="N27" s="11"/>
      <c r="O27" s="12"/>
      <c r="P27" s="12"/>
      <c r="Q27" s="68">
        <f t="shared" si="0"/>
        <v>0</v>
      </c>
      <c r="R27" s="69">
        <f t="shared" si="1"/>
        <v>0</v>
      </c>
      <c r="S27" s="15"/>
    </row>
    <row r="28" spans="1:19" ht="51">
      <c r="A28" s="61">
        <v>22</v>
      </c>
      <c r="B28" s="85"/>
      <c r="C28" s="63" t="s">
        <v>1373</v>
      </c>
      <c r="D28" s="64" t="s">
        <v>41</v>
      </c>
      <c r="E28" t="s">
        <v>1374</v>
      </c>
      <c r="F28" s="65">
        <v>1</v>
      </c>
      <c r="G28" s="62"/>
      <c r="H28" s="62"/>
      <c r="I28" s="62"/>
      <c r="J28" s="63"/>
      <c r="K28" s="64"/>
      <c r="L28" s="64"/>
      <c r="M28" s="64"/>
      <c r="N28" s="66"/>
      <c r="O28" s="67"/>
      <c r="P28" s="67"/>
      <c r="Q28" s="68">
        <f t="shared" si="0"/>
        <v>0</v>
      </c>
      <c r="R28" s="69">
        <f t="shared" si="1"/>
        <v>0</v>
      </c>
      <c r="S28" s="70"/>
    </row>
    <row r="29" spans="1:19" ht="25.5">
      <c r="A29" s="61">
        <v>23</v>
      </c>
      <c r="B29" s="85"/>
      <c r="C29" s="8" t="s">
        <v>1954</v>
      </c>
      <c r="D29" s="9" t="s">
        <v>41</v>
      </c>
      <c r="E29" s="9" t="s">
        <v>1947</v>
      </c>
      <c r="F29" s="10">
        <v>2</v>
      </c>
      <c r="G29" s="7"/>
      <c r="H29" s="7"/>
      <c r="I29" s="7"/>
      <c r="J29" s="8"/>
      <c r="K29" s="9"/>
      <c r="L29" s="9"/>
      <c r="M29" s="9"/>
      <c r="N29" s="11"/>
      <c r="O29" s="12"/>
      <c r="P29" s="12"/>
      <c r="Q29" s="68">
        <f t="shared" si="0"/>
        <v>0</v>
      </c>
      <c r="R29" s="69">
        <f t="shared" si="1"/>
        <v>0</v>
      </c>
      <c r="S29" s="15"/>
    </row>
    <row r="30" spans="1:19" ht="38.25">
      <c r="A30" s="61">
        <v>24</v>
      </c>
      <c r="B30" s="85"/>
      <c r="C30" s="8" t="s">
        <v>1096</v>
      </c>
      <c r="D30" s="9" t="s">
        <v>41</v>
      </c>
      <c r="E30" s="9" t="s">
        <v>1097</v>
      </c>
      <c r="F30" s="10">
        <v>4</v>
      </c>
      <c r="G30" s="7"/>
      <c r="H30" s="7"/>
      <c r="I30" s="7"/>
      <c r="J30" s="8"/>
      <c r="K30" s="9"/>
      <c r="L30" s="9"/>
      <c r="M30" s="9"/>
      <c r="N30" s="11"/>
      <c r="O30" s="12"/>
      <c r="P30" s="12"/>
      <c r="Q30" s="68">
        <f t="shared" si="0"/>
        <v>0</v>
      </c>
      <c r="R30" s="69">
        <f t="shared" si="1"/>
        <v>0</v>
      </c>
      <c r="S30" s="15"/>
    </row>
    <row r="31" spans="1:19">
      <c r="A31" s="61">
        <v>25</v>
      </c>
      <c r="B31" s="85"/>
      <c r="C31" s="63" t="s">
        <v>1375</v>
      </c>
      <c r="D31" s="64" t="s">
        <v>41</v>
      </c>
      <c r="E31" s="64" t="s">
        <v>1074</v>
      </c>
      <c r="F31" s="65">
        <v>1</v>
      </c>
      <c r="G31" s="62"/>
      <c r="H31" s="62"/>
      <c r="I31" s="62"/>
      <c r="J31" s="63"/>
      <c r="K31" s="64"/>
      <c r="L31" s="64"/>
      <c r="M31" s="64"/>
      <c r="N31" s="66"/>
      <c r="O31" s="67"/>
      <c r="P31" s="67"/>
      <c r="Q31" s="68">
        <f t="shared" si="0"/>
        <v>0</v>
      </c>
      <c r="R31" s="69">
        <f t="shared" si="1"/>
        <v>0</v>
      </c>
      <c r="S31" s="70"/>
    </row>
    <row r="32" spans="1:19" ht="51">
      <c r="A32" s="61">
        <v>26</v>
      </c>
      <c r="B32" s="85" t="s">
        <v>140</v>
      </c>
      <c r="C32" s="8" t="s">
        <v>1092</v>
      </c>
      <c r="D32" s="9" t="s">
        <v>41</v>
      </c>
      <c r="E32" s="9" t="s">
        <v>141</v>
      </c>
      <c r="F32" s="10">
        <v>7</v>
      </c>
      <c r="G32" s="7"/>
      <c r="H32" s="7"/>
      <c r="I32" s="7"/>
      <c r="J32" s="8"/>
      <c r="K32" s="9"/>
      <c r="L32" s="9"/>
      <c r="M32" s="9"/>
      <c r="N32" s="11"/>
      <c r="O32" s="12"/>
      <c r="P32" s="12"/>
      <c r="Q32" s="68">
        <f t="shared" si="0"/>
        <v>0</v>
      </c>
      <c r="R32" s="69">
        <f t="shared" si="1"/>
        <v>0</v>
      </c>
      <c r="S32" s="15"/>
    </row>
    <row r="33" spans="1:19" ht="25.5">
      <c r="A33" s="61">
        <v>27</v>
      </c>
      <c r="B33" s="85" t="s">
        <v>144</v>
      </c>
      <c r="C33" s="8" t="s">
        <v>145</v>
      </c>
      <c r="D33" s="9" t="s">
        <v>23</v>
      </c>
      <c r="E33" s="9" t="s">
        <v>146</v>
      </c>
      <c r="F33" s="10">
        <v>12</v>
      </c>
      <c r="G33" s="7"/>
      <c r="H33" s="7"/>
      <c r="I33" s="7"/>
      <c r="J33" s="8"/>
      <c r="K33" s="9"/>
      <c r="L33" s="9"/>
      <c r="M33" s="9"/>
      <c r="N33" s="11"/>
      <c r="O33" s="12"/>
      <c r="P33" s="12"/>
      <c r="Q33" s="68">
        <f t="shared" si="0"/>
        <v>0</v>
      </c>
      <c r="R33" s="69">
        <f t="shared" si="1"/>
        <v>0</v>
      </c>
      <c r="S33" s="15"/>
    </row>
    <row r="34" spans="1:19">
      <c r="A34" s="61">
        <v>28</v>
      </c>
      <c r="B34" s="85"/>
      <c r="C34" s="8" t="s">
        <v>1095</v>
      </c>
      <c r="D34" s="9" t="s">
        <v>41</v>
      </c>
      <c r="E34" s="9" t="s">
        <v>1376</v>
      </c>
      <c r="F34" s="10">
        <v>1</v>
      </c>
      <c r="G34" s="7"/>
      <c r="H34" s="7"/>
      <c r="I34" s="7"/>
      <c r="J34" s="8"/>
      <c r="K34" s="9"/>
      <c r="L34" s="9"/>
      <c r="M34" s="9"/>
      <c r="N34" s="11"/>
      <c r="O34" s="12"/>
      <c r="P34" s="12"/>
      <c r="Q34" s="68">
        <f t="shared" si="0"/>
        <v>0</v>
      </c>
      <c r="R34" s="69">
        <f t="shared" si="1"/>
        <v>0</v>
      </c>
      <c r="S34" s="15"/>
    </row>
    <row r="35" spans="1:19" ht="89.25">
      <c r="A35" s="61">
        <v>29</v>
      </c>
      <c r="B35" s="85" t="s">
        <v>147</v>
      </c>
      <c r="C35" s="8" t="s">
        <v>1093</v>
      </c>
      <c r="D35" s="9" t="s">
        <v>72</v>
      </c>
      <c r="E35" s="9" t="s">
        <v>148</v>
      </c>
      <c r="F35" s="10">
        <v>26</v>
      </c>
      <c r="G35" s="7"/>
      <c r="H35" s="7"/>
      <c r="I35" s="7"/>
      <c r="J35" s="8"/>
      <c r="K35" s="9"/>
      <c r="L35" s="9"/>
      <c r="M35" s="9"/>
      <c r="N35" s="11"/>
      <c r="O35" s="12"/>
      <c r="P35" s="12"/>
      <c r="Q35" s="68">
        <f t="shared" si="0"/>
        <v>0</v>
      </c>
      <c r="R35" s="69">
        <f t="shared" si="1"/>
        <v>0</v>
      </c>
      <c r="S35" s="15"/>
    </row>
    <row r="36" spans="1:19" ht="102">
      <c r="A36" s="61">
        <v>30</v>
      </c>
      <c r="B36" s="85" t="s">
        <v>149</v>
      </c>
      <c r="C36" s="8" t="s">
        <v>1094</v>
      </c>
      <c r="D36" s="9" t="s">
        <v>23</v>
      </c>
      <c r="E36" s="9" t="s">
        <v>24</v>
      </c>
      <c r="F36" s="10">
        <v>12</v>
      </c>
      <c r="G36" s="7"/>
      <c r="H36" s="7"/>
      <c r="I36" s="7"/>
      <c r="J36" s="8"/>
      <c r="K36" s="9"/>
      <c r="L36" s="9"/>
      <c r="M36" s="9"/>
      <c r="N36" s="11"/>
      <c r="O36" s="12"/>
      <c r="P36" s="12"/>
      <c r="Q36" s="68">
        <f t="shared" si="0"/>
        <v>0</v>
      </c>
      <c r="R36" s="69">
        <f t="shared" si="1"/>
        <v>0</v>
      </c>
      <c r="S36" s="15"/>
    </row>
    <row r="37" spans="1:19" ht="127.5">
      <c r="A37" s="61">
        <v>31</v>
      </c>
      <c r="B37" s="85" t="s">
        <v>150</v>
      </c>
      <c r="C37" s="8" t="s">
        <v>1104</v>
      </c>
      <c r="D37" s="9" t="s">
        <v>23</v>
      </c>
      <c r="E37" s="9" t="s">
        <v>1103</v>
      </c>
      <c r="F37" s="10">
        <v>1</v>
      </c>
      <c r="G37" s="7"/>
      <c r="H37" s="7"/>
      <c r="I37" s="7"/>
      <c r="J37" s="8"/>
      <c r="K37" s="9"/>
      <c r="L37" s="9"/>
      <c r="M37" s="9"/>
      <c r="N37" s="11"/>
      <c r="O37" s="12"/>
      <c r="P37" s="12"/>
      <c r="Q37" s="68">
        <f t="shared" si="0"/>
        <v>0</v>
      </c>
      <c r="R37" s="69">
        <f t="shared" si="1"/>
        <v>0</v>
      </c>
      <c r="S37" s="15"/>
    </row>
    <row r="38" spans="1:19" ht="38.25">
      <c r="A38" s="61">
        <v>32</v>
      </c>
      <c r="B38" s="85" t="s">
        <v>168</v>
      </c>
      <c r="C38" s="8" t="s">
        <v>1100</v>
      </c>
      <c r="D38" s="9" t="s">
        <v>35</v>
      </c>
      <c r="E38" s="9" t="s">
        <v>169</v>
      </c>
      <c r="F38" s="10">
        <v>6</v>
      </c>
      <c r="G38" s="7"/>
      <c r="H38" s="7"/>
      <c r="I38" s="7"/>
      <c r="J38" s="8"/>
      <c r="K38" s="9"/>
      <c r="L38" s="9"/>
      <c r="M38" s="9"/>
      <c r="N38" s="11"/>
      <c r="O38" s="12"/>
      <c r="P38" s="12"/>
      <c r="Q38" s="68">
        <f t="shared" si="0"/>
        <v>0</v>
      </c>
      <c r="R38" s="69">
        <f t="shared" si="1"/>
        <v>0</v>
      </c>
      <c r="S38" s="15"/>
    </row>
    <row r="39" spans="1:19" ht="127.5">
      <c r="A39" s="61">
        <v>33</v>
      </c>
      <c r="B39" s="85" t="s">
        <v>170</v>
      </c>
      <c r="C39" s="8" t="s">
        <v>1101</v>
      </c>
      <c r="D39" s="9" t="s">
        <v>23</v>
      </c>
      <c r="E39" s="9" t="s">
        <v>24</v>
      </c>
      <c r="F39" s="10">
        <v>7</v>
      </c>
      <c r="G39" s="7"/>
      <c r="H39" s="7"/>
      <c r="I39" s="7"/>
      <c r="J39" s="8"/>
      <c r="K39" s="9"/>
      <c r="L39" s="9"/>
      <c r="M39" s="9"/>
      <c r="N39" s="11"/>
      <c r="O39" s="12"/>
      <c r="P39" s="12"/>
      <c r="Q39" s="68">
        <f t="shared" si="0"/>
        <v>0</v>
      </c>
      <c r="R39" s="69">
        <f t="shared" si="1"/>
        <v>0</v>
      </c>
      <c r="S39" s="15"/>
    </row>
    <row r="40" spans="1:19" ht="127.5">
      <c r="A40" s="61">
        <v>34</v>
      </c>
      <c r="B40" s="85"/>
      <c r="C40" s="8" t="s">
        <v>1955</v>
      </c>
      <c r="D40" s="9" t="s">
        <v>23</v>
      </c>
      <c r="E40" s="9" t="s">
        <v>1956</v>
      </c>
      <c r="F40" s="10">
        <v>2</v>
      </c>
      <c r="G40" s="7"/>
      <c r="H40" s="7"/>
      <c r="I40" s="7"/>
      <c r="J40" s="8"/>
      <c r="K40" s="9"/>
      <c r="L40" s="9"/>
      <c r="M40" s="9"/>
      <c r="N40" s="11"/>
      <c r="O40" s="12"/>
      <c r="P40" s="12"/>
      <c r="Q40" s="68">
        <f t="shared" si="0"/>
        <v>0</v>
      </c>
      <c r="R40" s="69">
        <f t="shared" si="1"/>
        <v>0</v>
      </c>
      <c r="S40" s="15"/>
    </row>
    <row r="41" spans="1:19" ht="127.5">
      <c r="A41" s="61">
        <v>35</v>
      </c>
      <c r="B41" s="85" t="s">
        <v>1377</v>
      </c>
      <c r="C41" s="8" t="s">
        <v>1102</v>
      </c>
      <c r="D41" s="9" t="s">
        <v>23</v>
      </c>
      <c r="E41" s="9" t="s">
        <v>151</v>
      </c>
      <c r="F41" s="10">
        <v>2</v>
      </c>
      <c r="G41" s="7"/>
      <c r="H41" s="7"/>
      <c r="I41" s="7"/>
      <c r="J41" s="8"/>
      <c r="K41" s="9"/>
      <c r="L41" s="9"/>
      <c r="M41" s="9"/>
      <c r="N41" s="11"/>
      <c r="O41" s="12"/>
      <c r="P41" s="12"/>
      <c r="Q41" s="68">
        <f t="shared" si="0"/>
        <v>0</v>
      </c>
      <c r="R41" s="69">
        <f t="shared" si="1"/>
        <v>0</v>
      </c>
      <c r="S41" s="15"/>
    </row>
    <row r="42" spans="1:19" ht="25.5">
      <c r="A42" s="61">
        <v>36</v>
      </c>
      <c r="B42" s="85"/>
      <c r="C42" s="8" t="s">
        <v>1098</v>
      </c>
      <c r="D42" s="9" t="s">
        <v>35</v>
      </c>
      <c r="E42" s="9" t="s">
        <v>1099</v>
      </c>
      <c r="F42" s="10">
        <v>4</v>
      </c>
      <c r="G42" s="7"/>
      <c r="H42" s="7"/>
      <c r="I42" s="7"/>
      <c r="J42" s="8"/>
      <c r="K42" s="9"/>
      <c r="L42" s="9"/>
      <c r="M42" s="9"/>
      <c r="N42" s="11"/>
      <c r="O42" s="12"/>
      <c r="P42" s="12"/>
      <c r="Q42" s="68">
        <f t="shared" si="0"/>
        <v>0</v>
      </c>
      <c r="R42" s="69">
        <f t="shared" si="1"/>
        <v>0</v>
      </c>
      <c r="S42" s="15"/>
    </row>
    <row r="43" spans="1:19" ht="89.25">
      <c r="A43" s="61">
        <v>37</v>
      </c>
      <c r="B43" s="85" t="s">
        <v>152</v>
      </c>
      <c r="C43" s="8" t="s">
        <v>1378</v>
      </c>
      <c r="D43" s="9" t="s">
        <v>23</v>
      </c>
      <c r="E43" s="9" t="s">
        <v>153</v>
      </c>
      <c r="F43" s="10">
        <v>1</v>
      </c>
      <c r="G43" s="7"/>
      <c r="H43" s="7"/>
      <c r="I43" s="7"/>
      <c r="J43" s="8"/>
      <c r="K43" s="9"/>
      <c r="L43" s="9"/>
      <c r="M43" s="9"/>
      <c r="N43" s="11"/>
      <c r="O43" s="12"/>
      <c r="P43" s="12"/>
      <c r="Q43" s="68">
        <f t="shared" si="0"/>
        <v>0</v>
      </c>
      <c r="R43" s="69">
        <f t="shared" si="1"/>
        <v>0</v>
      </c>
      <c r="S43" s="15"/>
    </row>
    <row r="44" spans="1:19" ht="127.5">
      <c r="A44" s="61">
        <v>38</v>
      </c>
      <c r="B44" s="85" t="s">
        <v>154</v>
      </c>
      <c r="C44" s="8" t="s">
        <v>1379</v>
      </c>
      <c r="D44" s="9" t="s">
        <v>23</v>
      </c>
      <c r="E44" s="9" t="s">
        <v>151</v>
      </c>
      <c r="F44" s="10">
        <v>15</v>
      </c>
      <c r="G44" s="7"/>
      <c r="H44" s="7"/>
      <c r="I44" s="7"/>
      <c r="J44" s="8"/>
      <c r="K44" s="9"/>
      <c r="L44" s="9"/>
      <c r="M44" s="9"/>
      <c r="N44" s="11"/>
      <c r="O44" s="12"/>
      <c r="P44" s="12"/>
      <c r="Q44" s="68">
        <f t="shared" si="0"/>
        <v>0</v>
      </c>
      <c r="R44" s="69">
        <f t="shared" si="1"/>
        <v>0</v>
      </c>
      <c r="S44" s="15"/>
    </row>
    <row r="45" spans="1:19" ht="127.5">
      <c r="A45" s="61">
        <v>39</v>
      </c>
      <c r="B45" s="85" t="s">
        <v>155</v>
      </c>
      <c r="C45" s="8" t="s">
        <v>156</v>
      </c>
      <c r="D45" s="9" t="s">
        <v>72</v>
      </c>
      <c r="E45" s="9" t="s">
        <v>157</v>
      </c>
      <c r="F45" s="10">
        <v>2</v>
      </c>
      <c r="G45" s="7"/>
      <c r="H45" s="7"/>
      <c r="I45" s="7"/>
      <c r="J45" s="8"/>
      <c r="K45" s="9"/>
      <c r="L45" s="9"/>
      <c r="M45" s="9"/>
      <c r="N45" s="11"/>
      <c r="O45" s="12"/>
      <c r="P45" s="12"/>
      <c r="Q45" s="68">
        <f t="shared" si="0"/>
        <v>0</v>
      </c>
      <c r="R45" s="69">
        <f t="shared" si="1"/>
        <v>0</v>
      </c>
      <c r="S45" s="15"/>
    </row>
    <row r="46" spans="1:19" ht="165.75">
      <c r="A46" s="61">
        <v>40</v>
      </c>
      <c r="B46" s="85"/>
      <c r="C46" s="8" t="s">
        <v>1110</v>
      </c>
      <c r="D46" s="9" t="s">
        <v>41</v>
      </c>
      <c r="E46" s="9" t="s">
        <v>1111</v>
      </c>
      <c r="F46" s="10">
        <v>1</v>
      </c>
      <c r="G46" s="7"/>
      <c r="H46" s="7"/>
      <c r="I46" s="7"/>
      <c r="J46" s="8"/>
      <c r="K46" s="9"/>
      <c r="L46" s="9"/>
      <c r="M46" s="9"/>
      <c r="N46" s="11"/>
      <c r="O46" s="12"/>
      <c r="P46" s="12"/>
      <c r="Q46" s="68">
        <f t="shared" si="0"/>
        <v>0</v>
      </c>
      <c r="R46" s="69">
        <f t="shared" si="1"/>
        <v>0</v>
      </c>
      <c r="S46" s="15"/>
    </row>
    <row r="47" spans="1:19" ht="165.75">
      <c r="A47" s="61">
        <v>41</v>
      </c>
      <c r="B47" s="85" t="s">
        <v>1160</v>
      </c>
      <c r="C47" s="8" t="s">
        <v>1109</v>
      </c>
      <c r="D47" s="9" t="s">
        <v>41</v>
      </c>
      <c r="E47" s="9" t="s">
        <v>1108</v>
      </c>
      <c r="F47" s="10">
        <v>1</v>
      </c>
      <c r="G47" s="7"/>
      <c r="H47" s="7"/>
      <c r="I47" s="7"/>
      <c r="J47" s="8"/>
      <c r="K47" s="9"/>
      <c r="L47" s="9"/>
      <c r="M47" s="9"/>
      <c r="N47" s="11"/>
      <c r="O47" s="12"/>
      <c r="P47" s="12"/>
      <c r="Q47" s="68">
        <f t="shared" si="0"/>
        <v>0</v>
      </c>
      <c r="R47" s="69">
        <f t="shared" si="1"/>
        <v>0</v>
      </c>
      <c r="S47" s="15"/>
    </row>
    <row r="48" spans="1:19" ht="25.5">
      <c r="A48" s="61">
        <v>42</v>
      </c>
      <c r="B48" s="85"/>
      <c r="C48" s="8" t="s">
        <v>1113</v>
      </c>
      <c r="D48" s="9" t="s">
        <v>41</v>
      </c>
      <c r="E48" s="9" t="s">
        <v>1074</v>
      </c>
      <c r="F48" s="10">
        <v>1</v>
      </c>
      <c r="G48" s="7"/>
      <c r="H48" s="7"/>
      <c r="I48" s="7"/>
      <c r="J48" s="8"/>
      <c r="K48" s="9"/>
      <c r="L48" s="9"/>
      <c r="M48" s="9"/>
      <c r="N48" s="11"/>
      <c r="O48" s="12"/>
      <c r="P48" s="12"/>
      <c r="Q48" s="68">
        <f t="shared" si="0"/>
        <v>0</v>
      </c>
      <c r="R48" s="69">
        <f t="shared" si="1"/>
        <v>0</v>
      </c>
      <c r="S48" s="15"/>
    </row>
    <row r="49" spans="1:19" ht="25.5">
      <c r="A49" s="61">
        <v>43</v>
      </c>
      <c r="B49" s="85"/>
      <c r="C49" s="8" t="s">
        <v>1114</v>
      </c>
      <c r="D49" s="9" t="s">
        <v>41</v>
      </c>
      <c r="E49" s="9" t="s">
        <v>1074</v>
      </c>
      <c r="F49" s="10">
        <v>1</v>
      </c>
      <c r="G49" s="7"/>
      <c r="H49" s="7"/>
      <c r="I49" s="7"/>
      <c r="J49" s="8"/>
      <c r="K49" s="9"/>
      <c r="L49" s="9"/>
      <c r="M49" s="9"/>
      <c r="N49" s="11"/>
      <c r="O49" s="12"/>
      <c r="P49" s="12"/>
      <c r="Q49" s="68">
        <f t="shared" si="0"/>
        <v>0</v>
      </c>
      <c r="R49" s="69">
        <f t="shared" si="1"/>
        <v>0</v>
      </c>
      <c r="S49" s="15"/>
    </row>
    <row r="50" spans="1:19" ht="51">
      <c r="A50" s="61">
        <v>44</v>
      </c>
      <c r="B50" s="85"/>
      <c r="C50" s="8" t="s">
        <v>1112</v>
      </c>
      <c r="D50" s="9" t="s">
        <v>35</v>
      </c>
      <c r="E50" s="9" t="s">
        <v>1099</v>
      </c>
      <c r="F50" s="10">
        <v>1</v>
      </c>
      <c r="G50" s="7"/>
      <c r="H50" s="7"/>
      <c r="I50" s="7"/>
      <c r="J50" s="8"/>
      <c r="K50" s="9"/>
      <c r="L50" s="9"/>
      <c r="M50" s="9"/>
      <c r="N50" s="11"/>
      <c r="O50" s="12"/>
      <c r="P50" s="12"/>
      <c r="Q50" s="68">
        <f t="shared" si="0"/>
        <v>0</v>
      </c>
      <c r="R50" s="69">
        <f t="shared" si="1"/>
        <v>0</v>
      </c>
      <c r="S50" s="15"/>
    </row>
    <row r="51" spans="1:19" ht="76.5">
      <c r="A51" s="61">
        <v>45</v>
      </c>
      <c r="B51" s="85"/>
      <c r="C51" s="8" t="s">
        <v>1107</v>
      </c>
      <c r="D51" s="9" t="s">
        <v>41</v>
      </c>
      <c r="E51" s="9" t="s">
        <v>1105</v>
      </c>
      <c r="F51" s="10">
        <v>1</v>
      </c>
      <c r="G51" s="7"/>
      <c r="H51" s="7"/>
      <c r="I51" s="7"/>
      <c r="J51" s="8"/>
      <c r="K51" s="9"/>
      <c r="L51" s="9"/>
      <c r="M51" s="9"/>
      <c r="N51" s="11"/>
      <c r="O51" s="12"/>
      <c r="P51" s="12"/>
      <c r="Q51" s="68">
        <f t="shared" si="0"/>
        <v>0</v>
      </c>
      <c r="R51" s="69">
        <f t="shared" si="1"/>
        <v>0</v>
      </c>
      <c r="S51" s="15"/>
    </row>
    <row r="52" spans="1:19" ht="38.25">
      <c r="A52" s="61">
        <v>46</v>
      </c>
      <c r="B52" s="85" t="s">
        <v>158</v>
      </c>
      <c r="C52" s="8" t="s">
        <v>159</v>
      </c>
      <c r="D52" s="9" t="s">
        <v>35</v>
      </c>
      <c r="E52" s="9" t="s">
        <v>160</v>
      </c>
      <c r="F52" s="10">
        <v>1</v>
      </c>
      <c r="G52" s="7"/>
      <c r="H52" s="7"/>
      <c r="I52" s="7"/>
      <c r="J52" s="8"/>
      <c r="K52" s="9"/>
      <c r="L52" s="9"/>
      <c r="M52" s="9"/>
      <c r="N52" s="11"/>
      <c r="O52" s="12"/>
      <c r="P52" s="12"/>
      <c r="Q52" s="68">
        <f t="shared" si="0"/>
        <v>0</v>
      </c>
      <c r="R52" s="69">
        <f t="shared" si="1"/>
        <v>0</v>
      </c>
      <c r="S52" s="15"/>
    </row>
    <row r="53" spans="1:19" ht="38.25">
      <c r="A53" s="61">
        <v>47</v>
      </c>
      <c r="B53" s="85" t="s">
        <v>161</v>
      </c>
      <c r="C53" s="8" t="s">
        <v>162</v>
      </c>
      <c r="D53" s="9" t="s">
        <v>23</v>
      </c>
      <c r="E53" s="9" t="s">
        <v>163</v>
      </c>
      <c r="F53" s="10">
        <v>1</v>
      </c>
      <c r="G53" s="7"/>
      <c r="H53" s="7"/>
      <c r="I53" s="7"/>
      <c r="J53" s="8"/>
      <c r="K53" s="9"/>
      <c r="L53" s="9"/>
      <c r="M53" s="9"/>
      <c r="N53" s="11"/>
      <c r="O53" s="12"/>
      <c r="P53" s="12"/>
      <c r="Q53" s="68">
        <f t="shared" si="0"/>
        <v>0</v>
      </c>
      <c r="R53" s="69">
        <f t="shared" si="1"/>
        <v>0</v>
      </c>
      <c r="S53" s="15"/>
    </row>
    <row r="54" spans="1:19" ht="38.25">
      <c r="A54" s="61">
        <v>48</v>
      </c>
      <c r="B54" s="85" t="s">
        <v>164</v>
      </c>
      <c r="C54" s="8" t="s">
        <v>165</v>
      </c>
      <c r="D54" s="9" t="s">
        <v>23</v>
      </c>
      <c r="E54" s="64" t="s">
        <v>166</v>
      </c>
      <c r="F54" s="10">
        <v>1</v>
      </c>
      <c r="G54" s="7"/>
      <c r="H54" s="7"/>
      <c r="I54" s="7"/>
      <c r="J54" s="8"/>
      <c r="K54" s="9"/>
      <c r="L54" s="9"/>
      <c r="M54" s="9"/>
      <c r="N54" s="11"/>
      <c r="O54" s="12"/>
      <c r="P54" s="12"/>
      <c r="Q54" s="68">
        <f t="shared" si="0"/>
        <v>0</v>
      </c>
      <c r="R54" s="69">
        <f t="shared" si="1"/>
        <v>0</v>
      </c>
      <c r="S54" s="15"/>
    </row>
    <row r="55" spans="1:19" ht="102">
      <c r="A55" s="61">
        <v>49</v>
      </c>
      <c r="B55" s="85" t="s">
        <v>167</v>
      </c>
      <c r="C55" s="8" t="s">
        <v>1972</v>
      </c>
      <c r="D55" s="9" t="s">
        <v>23</v>
      </c>
      <c r="E55" s="9" t="s">
        <v>1971</v>
      </c>
      <c r="F55" s="10">
        <v>1</v>
      </c>
      <c r="G55" s="7"/>
      <c r="H55" s="7"/>
      <c r="I55" s="7"/>
      <c r="J55" s="8"/>
      <c r="K55" s="9"/>
      <c r="L55" s="9"/>
      <c r="M55" s="9"/>
      <c r="N55" s="11"/>
      <c r="O55" s="12"/>
      <c r="P55" s="12"/>
      <c r="Q55" s="68">
        <f t="shared" si="0"/>
        <v>0</v>
      </c>
      <c r="R55" s="69">
        <f t="shared" si="1"/>
        <v>0</v>
      </c>
      <c r="S55" s="15"/>
    </row>
    <row r="56" spans="1:19" ht="102">
      <c r="A56" s="61">
        <v>50</v>
      </c>
      <c r="B56" s="85" t="s">
        <v>171</v>
      </c>
      <c r="C56" s="8" t="s">
        <v>1380</v>
      </c>
      <c r="D56" s="9" t="s">
        <v>23</v>
      </c>
      <c r="E56" s="9" t="s">
        <v>24</v>
      </c>
      <c r="F56" s="10">
        <v>3</v>
      </c>
      <c r="G56" s="7"/>
      <c r="H56" s="7"/>
      <c r="I56" s="7"/>
      <c r="J56" s="8"/>
      <c r="K56" s="9"/>
      <c r="L56" s="9"/>
      <c r="M56" s="9"/>
      <c r="N56" s="11"/>
      <c r="O56" s="12"/>
      <c r="P56" s="12"/>
      <c r="Q56" s="68">
        <f t="shared" si="0"/>
        <v>0</v>
      </c>
      <c r="R56" s="69">
        <f t="shared" si="1"/>
        <v>0</v>
      </c>
      <c r="S56" s="15"/>
    </row>
    <row r="57" spans="1:19" ht="38.25">
      <c r="A57" s="61">
        <v>51</v>
      </c>
      <c r="B57" s="85"/>
      <c r="C57" s="63" t="s">
        <v>1549</v>
      </c>
      <c r="D57" s="64" t="s">
        <v>41</v>
      </c>
      <c r="E57" s="64" t="s">
        <v>1550</v>
      </c>
      <c r="F57" s="65">
        <v>1</v>
      </c>
      <c r="G57" s="62"/>
      <c r="H57" s="62"/>
      <c r="I57" s="62"/>
      <c r="J57" s="62"/>
      <c r="K57" s="62"/>
      <c r="L57" s="62"/>
      <c r="M57" s="62"/>
      <c r="N57" s="62"/>
      <c r="O57" s="62"/>
      <c r="P57" s="62"/>
      <c r="Q57" s="68">
        <f t="shared" si="0"/>
        <v>0</v>
      </c>
      <c r="R57" s="69">
        <f t="shared" si="1"/>
        <v>0</v>
      </c>
      <c r="S57" s="70"/>
    </row>
    <row r="58" spans="1:19" ht="25.5">
      <c r="A58" s="61">
        <v>52</v>
      </c>
      <c r="B58" s="85" t="s">
        <v>891</v>
      </c>
      <c r="C58" s="63" t="s">
        <v>1957</v>
      </c>
      <c r="D58" s="64" t="s">
        <v>35</v>
      </c>
      <c r="E58" s="52" t="s">
        <v>1106</v>
      </c>
      <c r="F58" s="65">
        <v>1</v>
      </c>
      <c r="G58" s="62"/>
      <c r="H58" s="62"/>
      <c r="I58" s="62"/>
      <c r="J58" s="62"/>
      <c r="K58" s="62"/>
      <c r="L58" s="62"/>
      <c r="M58" s="62"/>
      <c r="N58" s="62"/>
      <c r="O58" s="62"/>
      <c r="P58" s="62"/>
      <c r="Q58" s="68">
        <f t="shared" si="0"/>
        <v>0</v>
      </c>
      <c r="R58" s="69">
        <f t="shared" si="1"/>
        <v>0</v>
      </c>
      <c r="S58" s="70"/>
    </row>
    <row r="59" spans="1:19">
      <c r="A59" s="16"/>
      <c r="B59" s="18"/>
      <c r="C59" s="18" t="s">
        <v>172</v>
      </c>
      <c r="D59" s="19"/>
      <c r="E59" s="19"/>
      <c r="F59" s="20"/>
      <c r="G59" s="17"/>
      <c r="H59" s="17"/>
      <c r="I59" s="17"/>
      <c r="J59" s="18"/>
      <c r="K59" s="19"/>
      <c r="L59" s="19"/>
      <c r="M59" s="19"/>
      <c r="N59" s="21"/>
      <c r="O59" s="22"/>
      <c r="P59" s="22"/>
      <c r="Q59" s="21"/>
      <c r="R59" s="22">
        <f>SUM(R7:R58)</f>
        <v>0</v>
      </c>
      <c r="S59" s="23"/>
    </row>
    <row r="60" spans="1:19">
      <c r="B60" s="88"/>
      <c r="C60" s="1"/>
      <c r="D60" s="1"/>
      <c r="E60" s="1"/>
      <c r="F60" s="2"/>
      <c r="G60" s="1"/>
      <c r="H60" s="1"/>
      <c r="I60" s="1"/>
      <c r="J60" s="1"/>
      <c r="K60" s="1"/>
      <c r="L60" s="1"/>
      <c r="M60" s="1"/>
      <c r="N60" s="3"/>
      <c r="O60" s="2"/>
      <c r="P60" s="2"/>
      <c r="Q60" s="3"/>
      <c r="R60" s="2"/>
    </row>
    <row r="61" spans="1:19">
      <c r="B61" s="88"/>
      <c r="C61" s="1"/>
      <c r="D61" s="1"/>
      <c r="E61" s="1"/>
      <c r="F61" s="2"/>
      <c r="G61" s="1"/>
      <c r="H61" s="1"/>
      <c r="I61" s="1"/>
      <c r="J61" s="1"/>
      <c r="K61" s="1"/>
      <c r="L61" s="1"/>
      <c r="M61" s="1"/>
      <c r="N61" s="3"/>
      <c r="O61" s="2"/>
      <c r="P61" s="2"/>
      <c r="Q61" s="3"/>
      <c r="R61" s="2"/>
    </row>
    <row r="62" spans="1:19">
      <c r="B62" s="88"/>
      <c r="C62" s="1"/>
      <c r="D62" s="1"/>
      <c r="E62" s="1"/>
      <c r="F62" s="2"/>
      <c r="G62" s="1"/>
      <c r="H62" s="1"/>
      <c r="I62" s="1"/>
      <c r="J62" s="1"/>
      <c r="K62" s="1"/>
      <c r="L62" s="1"/>
      <c r="M62" s="1"/>
      <c r="N62" s="3"/>
      <c r="O62" s="2"/>
      <c r="P62" s="2"/>
      <c r="Q62" s="3"/>
      <c r="R62" s="2"/>
    </row>
    <row r="63" spans="1:19">
      <c r="B63" s="88"/>
      <c r="C63" s="1"/>
      <c r="D63" s="1"/>
      <c r="E63" s="1"/>
      <c r="F63" s="2"/>
      <c r="G63" s="1"/>
      <c r="H63" s="1"/>
      <c r="I63" s="1"/>
      <c r="J63" s="1"/>
      <c r="K63" s="1"/>
      <c r="L63" s="1"/>
      <c r="M63" s="1"/>
      <c r="N63" s="3"/>
      <c r="O63" s="2"/>
      <c r="P63" s="2"/>
      <c r="Q63" s="3"/>
      <c r="R63" s="2"/>
    </row>
    <row r="64" spans="1:19">
      <c r="B64" s="88"/>
      <c r="C64" s="1"/>
      <c r="D64" s="1"/>
      <c r="E64" s="1"/>
      <c r="F64" s="2"/>
      <c r="G64" s="1"/>
      <c r="H64" s="1"/>
      <c r="I64" s="1"/>
      <c r="J64" s="1"/>
      <c r="K64" s="1"/>
      <c r="L64" s="1"/>
      <c r="M64" s="1"/>
      <c r="N64" s="3"/>
      <c r="O64" s="2"/>
      <c r="P64" s="2"/>
      <c r="Q64" s="3"/>
      <c r="R64" s="2"/>
    </row>
    <row r="65" spans="2:18">
      <c r="B65" s="88"/>
      <c r="C65" s="1"/>
      <c r="D65" s="1"/>
      <c r="E65" s="1"/>
      <c r="F65" s="2"/>
      <c r="G65" s="1"/>
      <c r="H65" s="1"/>
      <c r="I65" s="1"/>
      <c r="J65" s="1"/>
      <c r="K65" s="1"/>
      <c r="L65" s="1"/>
      <c r="M65" s="1"/>
      <c r="N65" s="3"/>
      <c r="O65" s="2"/>
      <c r="P65" s="2"/>
      <c r="Q65" s="3"/>
      <c r="R65" s="2"/>
    </row>
    <row r="66" spans="2:18">
      <c r="B66" s="88"/>
      <c r="C66" s="1"/>
      <c r="D66" s="1"/>
      <c r="E66" s="1"/>
      <c r="F66" s="2"/>
      <c r="G66" s="1"/>
      <c r="H66" s="1"/>
      <c r="I66" s="1"/>
      <c r="J66" s="1"/>
      <c r="K66" s="1"/>
      <c r="L66" s="1"/>
      <c r="M66" s="1"/>
      <c r="N66" s="3"/>
      <c r="O66" s="2"/>
      <c r="P66" s="2"/>
      <c r="Q66" s="3"/>
      <c r="R66" s="2"/>
    </row>
    <row r="67" spans="2:18">
      <c r="B67" s="88"/>
      <c r="C67" s="1"/>
      <c r="D67" s="1"/>
      <c r="E67" s="1"/>
      <c r="F67" s="2"/>
      <c r="G67" s="1"/>
      <c r="H67" s="1"/>
      <c r="I67" s="1"/>
      <c r="J67" s="1"/>
      <c r="K67" s="1"/>
      <c r="L67" s="1"/>
      <c r="M67" s="1"/>
      <c r="N67" s="3"/>
      <c r="O67" s="2"/>
      <c r="P67" s="2"/>
      <c r="Q67" s="3"/>
      <c r="R67" s="2"/>
    </row>
    <row r="68" spans="2:18">
      <c r="B68" s="88"/>
      <c r="C68" s="1"/>
      <c r="D68" s="1"/>
      <c r="E68" s="1"/>
      <c r="F68" s="2"/>
      <c r="G68" s="1"/>
      <c r="H68" s="1"/>
      <c r="I68" s="1"/>
      <c r="J68" s="1"/>
      <c r="K68" s="1"/>
      <c r="L68" s="1"/>
      <c r="M68" s="1"/>
      <c r="N68" s="3"/>
      <c r="O68" s="2"/>
      <c r="P68" s="2"/>
      <c r="Q68" s="3"/>
      <c r="R68" s="2"/>
    </row>
    <row r="69" spans="2:18">
      <c r="B69" s="88"/>
      <c r="C69" s="1"/>
      <c r="D69" s="1"/>
      <c r="E69" s="1"/>
      <c r="F69" s="2"/>
      <c r="G69" s="1"/>
      <c r="H69" s="1"/>
      <c r="I69" s="1"/>
      <c r="J69" s="1"/>
      <c r="K69" s="1"/>
      <c r="L69" s="1"/>
      <c r="M69" s="1"/>
      <c r="N69" s="3"/>
      <c r="O69" s="2"/>
      <c r="P69" s="2"/>
      <c r="Q69" s="3"/>
      <c r="R69" s="2"/>
    </row>
  </sheetData>
  <mergeCells count="3">
    <mergeCell ref="A1:S1"/>
    <mergeCell ref="A2:S2"/>
    <mergeCell ref="A3:S3"/>
  </mergeCells>
  <dataValidations count="1">
    <dataValidation type="list" errorStyle="information" allowBlank="1" showInputMessage="1" showErrorMessage="1" sqref="D7:D58" xr:uid="{3CDFF2FD-4DD3-426C-B7D8-91A7E9661FC4}">
      <formula1>"H,KG,KO,L,M,M2,M3,MW,PA,PM,PN,ST,T,AMP,GRA,PAK,SC,ZAV,KOS,BLK,KRT,SET,IZV,KPL,GAR,SK,ROL,KM,DOZ"</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BD222-BA45-49AC-B3BA-F3E5E9EEB1F4}">
  <dimension ref="A1:S105"/>
  <sheetViews>
    <sheetView topLeftCell="A91" workbookViewId="0">
      <selection activeCell="E96" sqref="E96"/>
    </sheetView>
  </sheetViews>
  <sheetFormatPr defaultRowHeight="15"/>
  <cols>
    <col min="1" max="1" width="4.7109375" customWidth="1"/>
    <col min="2" max="2" width="7.28515625" customWidth="1"/>
    <col min="3" max="3" width="48.28515625" customWidth="1"/>
    <col min="4" max="4" width="7.7109375" customWidth="1"/>
    <col min="5" max="5" width="48.140625" bestFit="1" customWidth="1"/>
    <col min="6" max="6" width="8" customWidth="1"/>
    <col min="7" max="7" width="11.140625" customWidth="1"/>
    <col min="8" max="9" width="11.140625" hidden="1" customWidth="1"/>
    <col min="10" max="10" width="25.7109375" customWidth="1"/>
    <col min="11" max="11" width="17.140625" customWidth="1"/>
    <col min="12" max="12" width="11.140625" customWidth="1"/>
    <col min="13" max="13" width="9.42578125" customWidth="1"/>
    <col min="14" max="14" width="10" customWidth="1"/>
    <col min="15" max="15" width="13.5703125" hidden="1" customWidth="1"/>
    <col min="16" max="16" width="7.28515625" customWidth="1"/>
    <col min="17" max="18" width="14" customWidth="1"/>
    <col min="19" max="19" width="10.85546875" customWidth="1"/>
  </cols>
  <sheetData>
    <row r="1" spans="1:19" ht="15.75">
      <c r="A1" s="195" t="s">
        <v>0</v>
      </c>
      <c r="B1" s="195"/>
      <c r="C1" s="195"/>
      <c r="D1" s="195"/>
      <c r="E1" s="195"/>
      <c r="F1" s="195"/>
      <c r="G1" s="195"/>
      <c r="H1" s="195"/>
      <c r="I1" s="195"/>
      <c r="J1" s="195"/>
      <c r="K1" s="195"/>
      <c r="L1" s="195"/>
      <c r="M1" s="195"/>
      <c r="N1" s="195"/>
      <c r="O1" s="195"/>
      <c r="P1" s="195"/>
      <c r="Q1" s="195"/>
      <c r="R1" s="195"/>
      <c r="S1" s="195"/>
    </row>
    <row r="2" spans="1:19" ht="15.75">
      <c r="A2" s="196" t="s">
        <v>1</v>
      </c>
      <c r="B2" s="196"/>
      <c r="C2" s="196"/>
      <c r="D2" s="196"/>
      <c r="E2" s="196"/>
      <c r="F2" s="196"/>
      <c r="G2" s="196"/>
      <c r="H2" s="196"/>
      <c r="I2" s="196"/>
      <c r="J2" s="196"/>
      <c r="K2" s="196"/>
      <c r="L2" s="196"/>
      <c r="M2" s="196"/>
      <c r="N2" s="196"/>
      <c r="O2" s="196"/>
      <c r="P2" s="196"/>
      <c r="Q2" s="196"/>
      <c r="R2" s="196"/>
      <c r="S2" s="196"/>
    </row>
    <row r="3" spans="1:19" ht="18.75">
      <c r="A3" s="197" t="s">
        <v>173</v>
      </c>
      <c r="B3" s="198"/>
      <c r="C3" s="198"/>
      <c r="D3" s="198"/>
      <c r="E3" s="198"/>
      <c r="F3" s="198"/>
      <c r="G3" s="198"/>
      <c r="H3" s="198"/>
      <c r="I3" s="198"/>
      <c r="J3" s="198"/>
      <c r="K3" s="198"/>
      <c r="L3" s="198"/>
      <c r="M3" s="198"/>
      <c r="N3" s="198"/>
      <c r="O3" s="198"/>
      <c r="P3" s="198"/>
      <c r="Q3" s="198"/>
      <c r="R3" s="198"/>
      <c r="S3" s="198"/>
    </row>
    <row r="5" spans="1:19" ht="63.7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1634</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114.75">
      <c r="A7" s="6">
        <v>1</v>
      </c>
      <c r="B7" s="7" t="s">
        <v>174</v>
      </c>
      <c r="C7" s="8" t="s">
        <v>1937</v>
      </c>
      <c r="D7" s="9" t="s">
        <v>35</v>
      </c>
      <c r="E7" s="9" t="s">
        <v>175</v>
      </c>
      <c r="F7" s="10">
        <v>2</v>
      </c>
      <c r="G7" s="7"/>
      <c r="H7" s="7"/>
      <c r="I7" s="7"/>
      <c r="J7" s="8"/>
      <c r="K7" s="9"/>
      <c r="L7" s="9"/>
      <c r="M7" s="9"/>
      <c r="N7" s="11"/>
      <c r="O7" s="12"/>
      <c r="P7" s="12"/>
      <c r="Q7" s="68">
        <f>+N7+(N7*P7/100)</f>
        <v>0</v>
      </c>
      <c r="R7" s="69">
        <f>+Q7*F7</f>
        <v>0</v>
      </c>
      <c r="S7" s="15"/>
    </row>
    <row r="8" spans="1:19" ht="54" customHeight="1">
      <c r="A8" s="6">
        <v>2</v>
      </c>
      <c r="B8" s="7"/>
      <c r="C8" s="8" t="s">
        <v>1946</v>
      </c>
      <c r="D8" s="9" t="s">
        <v>41</v>
      </c>
      <c r="E8" s="9" t="s">
        <v>1947</v>
      </c>
      <c r="F8" s="10">
        <v>10</v>
      </c>
      <c r="G8" s="7"/>
      <c r="H8" s="7"/>
      <c r="I8" s="7"/>
      <c r="J8" s="8"/>
      <c r="K8" s="9"/>
      <c r="L8" s="28"/>
      <c r="M8" s="11"/>
      <c r="N8" s="12"/>
      <c r="O8" s="12"/>
      <c r="P8" s="29"/>
      <c r="Q8" s="68">
        <f t="shared" ref="Q8:Q68" si="0">+N8+(N8*P8/100)</f>
        <v>0</v>
      </c>
      <c r="R8" s="69">
        <f t="shared" ref="R8:R68" si="1">+Q8*F8</f>
        <v>0</v>
      </c>
      <c r="S8" s="15"/>
    </row>
    <row r="9" spans="1:19" s="40" customFormat="1" ht="140.25">
      <c r="A9" s="35">
        <v>3</v>
      </c>
      <c r="B9" s="36" t="s">
        <v>183</v>
      </c>
      <c r="C9" s="37" t="s">
        <v>1131</v>
      </c>
      <c r="D9" s="38" t="s">
        <v>35</v>
      </c>
      <c r="E9" s="38" t="s">
        <v>175</v>
      </c>
      <c r="F9" s="39">
        <v>2</v>
      </c>
      <c r="G9" s="36"/>
      <c r="H9" s="36"/>
      <c r="I9" s="36"/>
      <c r="J9" s="37"/>
      <c r="K9" s="38"/>
      <c r="L9" s="44"/>
      <c r="M9" s="29"/>
      <c r="N9" s="31"/>
      <c r="O9" s="31"/>
      <c r="P9" s="29"/>
      <c r="Q9" s="68">
        <f t="shared" si="0"/>
        <v>0</v>
      </c>
      <c r="R9" s="69">
        <f t="shared" si="1"/>
        <v>0</v>
      </c>
      <c r="S9" s="32"/>
    </row>
    <row r="10" spans="1:19">
      <c r="A10" s="61">
        <v>4</v>
      </c>
      <c r="B10" s="7"/>
      <c r="C10" s="8" t="s">
        <v>1948</v>
      </c>
      <c r="D10" s="9" t="s">
        <v>41</v>
      </c>
      <c r="E10" s="9" t="s">
        <v>1219</v>
      </c>
      <c r="F10" s="10">
        <v>5</v>
      </c>
      <c r="G10" s="7"/>
      <c r="H10" s="7"/>
      <c r="I10" s="7"/>
      <c r="J10" s="8"/>
      <c r="K10" s="9"/>
      <c r="L10" s="28"/>
      <c r="M10" s="11"/>
      <c r="N10" s="12"/>
      <c r="O10" s="12"/>
      <c r="P10" s="29"/>
      <c r="Q10" s="68">
        <f t="shared" si="0"/>
        <v>0</v>
      </c>
      <c r="R10" s="69">
        <f t="shared" si="1"/>
        <v>0</v>
      </c>
      <c r="S10" s="15"/>
    </row>
    <row r="11" spans="1:19" ht="140.25">
      <c r="A11" s="61">
        <v>5</v>
      </c>
      <c r="B11" s="7" t="s">
        <v>177</v>
      </c>
      <c r="C11" s="8" t="s">
        <v>1183</v>
      </c>
      <c r="D11" s="9" t="s">
        <v>97</v>
      </c>
      <c r="E11" s="9" t="s">
        <v>178</v>
      </c>
      <c r="F11" s="10">
        <v>1</v>
      </c>
      <c r="G11" s="7"/>
      <c r="H11" s="7"/>
      <c r="I11" s="7"/>
      <c r="J11" s="8"/>
      <c r="K11" s="9"/>
      <c r="L11" s="9"/>
      <c r="M11" s="9"/>
      <c r="N11" s="11"/>
      <c r="O11" s="12"/>
      <c r="P11" s="12"/>
      <c r="Q11" s="68">
        <f t="shared" si="0"/>
        <v>0</v>
      </c>
      <c r="R11" s="69">
        <f t="shared" si="1"/>
        <v>0</v>
      </c>
      <c r="S11" s="15"/>
    </row>
    <row r="12" spans="1:19" ht="25.5">
      <c r="A12" s="35">
        <v>6</v>
      </c>
      <c r="B12" s="7"/>
      <c r="C12" s="8" t="s">
        <v>1949</v>
      </c>
      <c r="D12" s="9" t="s">
        <v>41</v>
      </c>
      <c r="E12" s="9" t="s">
        <v>1184</v>
      </c>
      <c r="F12" s="10">
        <v>2</v>
      </c>
      <c r="G12" s="7"/>
      <c r="H12" s="7"/>
      <c r="I12" s="7"/>
      <c r="J12" s="8"/>
      <c r="K12" s="9"/>
      <c r="L12" s="9"/>
      <c r="M12" s="9"/>
      <c r="N12" s="11"/>
      <c r="O12" s="12"/>
      <c r="P12" s="12"/>
      <c r="Q12" s="68">
        <f t="shared" si="0"/>
        <v>0</v>
      </c>
      <c r="R12" s="69">
        <f t="shared" si="1"/>
        <v>0</v>
      </c>
      <c r="S12" s="15"/>
    </row>
    <row r="13" spans="1:19" ht="25.5">
      <c r="A13" s="61">
        <v>7</v>
      </c>
      <c r="B13" s="7"/>
      <c r="C13" s="8" t="s">
        <v>1182</v>
      </c>
      <c r="D13" s="9" t="s">
        <v>35</v>
      </c>
      <c r="E13" s="9" t="s">
        <v>176</v>
      </c>
      <c r="F13" s="10">
        <v>1</v>
      </c>
      <c r="G13" s="7"/>
      <c r="H13" s="7"/>
      <c r="I13" s="7"/>
      <c r="J13" s="8"/>
      <c r="K13" s="9"/>
      <c r="L13" s="9"/>
      <c r="M13" s="9"/>
      <c r="N13" s="11"/>
      <c r="O13" s="12"/>
      <c r="P13" s="12"/>
      <c r="Q13" s="68">
        <f t="shared" si="0"/>
        <v>0</v>
      </c>
      <c r="R13" s="69">
        <f t="shared" si="1"/>
        <v>0</v>
      </c>
      <c r="S13" s="15"/>
    </row>
    <row r="14" spans="1:19" ht="114.75">
      <c r="A14" s="61">
        <v>8</v>
      </c>
      <c r="B14" s="7" t="s">
        <v>179</v>
      </c>
      <c r="C14" s="8" t="s">
        <v>1161</v>
      </c>
      <c r="D14" s="9" t="s">
        <v>41</v>
      </c>
      <c r="E14" s="9" t="s">
        <v>1162</v>
      </c>
      <c r="F14" s="10">
        <v>7</v>
      </c>
      <c r="G14" s="7"/>
      <c r="H14" s="7"/>
      <c r="I14" s="7"/>
      <c r="J14" s="8"/>
      <c r="K14" s="9"/>
      <c r="L14" s="28"/>
      <c r="M14" s="11"/>
      <c r="N14" s="12"/>
      <c r="O14" s="12"/>
      <c r="P14" s="29"/>
      <c r="Q14" s="68">
        <f t="shared" si="0"/>
        <v>0</v>
      </c>
      <c r="R14" s="69">
        <f t="shared" si="1"/>
        <v>0</v>
      </c>
      <c r="S14" s="15"/>
    </row>
    <row r="15" spans="1:19" ht="25.5">
      <c r="A15" s="35">
        <v>9</v>
      </c>
      <c r="B15" s="7"/>
      <c r="C15" s="8" t="s">
        <v>1167</v>
      </c>
      <c r="D15" s="9" t="s">
        <v>41</v>
      </c>
      <c r="E15" s="9" t="s">
        <v>1163</v>
      </c>
      <c r="F15" s="10">
        <v>8</v>
      </c>
      <c r="G15" s="7"/>
      <c r="H15" s="7"/>
      <c r="I15" s="7"/>
      <c r="J15" s="8"/>
      <c r="K15" s="9"/>
      <c r="L15" s="28"/>
      <c r="M15" s="11"/>
      <c r="N15" s="12"/>
      <c r="O15" s="12"/>
      <c r="P15" s="29"/>
      <c r="Q15" s="68">
        <f t="shared" si="0"/>
        <v>0</v>
      </c>
      <c r="R15" s="69">
        <f t="shared" si="1"/>
        <v>0</v>
      </c>
      <c r="S15" s="15"/>
    </row>
    <row r="16" spans="1:19" ht="25.5">
      <c r="A16" s="61">
        <v>10</v>
      </c>
      <c r="B16" s="7"/>
      <c r="C16" s="8" t="s">
        <v>1168</v>
      </c>
      <c r="D16" s="9" t="s">
        <v>1115</v>
      </c>
      <c r="E16" s="9" t="s">
        <v>1163</v>
      </c>
      <c r="F16" s="10">
        <v>5</v>
      </c>
      <c r="G16" s="7"/>
      <c r="H16" s="7"/>
      <c r="I16" s="7"/>
      <c r="J16" s="8"/>
      <c r="K16" s="9"/>
      <c r="L16" s="28"/>
      <c r="M16" s="11"/>
      <c r="N16" s="12"/>
      <c r="O16" s="12"/>
      <c r="P16" s="29"/>
      <c r="Q16" s="68">
        <f t="shared" si="0"/>
        <v>0</v>
      </c>
      <c r="R16" s="69">
        <f t="shared" si="1"/>
        <v>0</v>
      </c>
      <c r="S16" s="15"/>
    </row>
    <row r="17" spans="1:19" ht="25.5">
      <c r="A17" s="61">
        <v>11</v>
      </c>
      <c r="B17" s="7"/>
      <c r="C17" s="8" t="s">
        <v>1169</v>
      </c>
      <c r="D17" s="9" t="s">
        <v>41</v>
      </c>
      <c r="E17" s="9" t="s">
        <v>1164</v>
      </c>
      <c r="F17" s="10">
        <v>2</v>
      </c>
      <c r="G17" s="7"/>
      <c r="H17" s="7"/>
      <c r="I17" s="7"/>
      <c r="J17" s="8"/>
      <c r="K17" s="9"/>
      <c r="L17" s="28"/>
      <c r="M17" s="11"/>
      <c r="N17" s="12"/>
      <c r="O17" s="12"/>
      <c r="P17" s="29"/>
      <c r="Q17" s="68">
        <f t="shared" si="0"/>
        <v>0</v>
      </c>
      <c r="R17" s="69">
        <f t="shared" si="1"/>
        <v>0</v>
      </c>
      <c r="S17" s="15"/>
    </row>
    <row r="18" spans="1:19" ht="114.75">
      <c r="A18" s="35">
        <v>12</v>
      </c>
      <c r="B18" s="7"/>
      <c r="C18" s="8" t="s">
        <v>1165</v>
      </c>
      <c r="D18" s="9" t="s">
        <v>41</v>
      </c>
      <c r="E18" s="9" t="s">
        <v>1166</v>
      </c>
      <c r="F18" s="10">
        <v>8</v>
      </c>
      <c r="G18" s="7"/>
      <c r="H18" s="7"/>
      <c r="I18" s="7"/>
      <c r="J18" s="8"/>
      <c r="K18" s="9"/>
      <c r="L18" s="28"/>
      <c r="M18" s="11"/>
      <c r="N18" s="12"/>
      <c r="O18" s="12"/>
      <c r="P18" s="29"/>
      <c r="Q18" s="68">
        <f t="shared" si="0"/>
        <v>0</v>
      </c>
      <c r="R18" s="69">
        <f t="shared" si="1"/>
        <v>0</v>
      </c>
      <c r="S18" s="15"/>
    </row>
    <row r="19" spans="1:19" ht="25.5">
      <c r="A19" s="61">
        <v>13</v>
      </c>
      <c r="B19" s="7"/>
      <c r="C19" s="8" t="s">
        <v>1170</v>
      </c>
      <c r="D19" s="9" t="s">
        <v>41</v>
      </c>
      <c r="E19" s="9" t="s">
        <v>1173</v>
      </c>
      <c r="F19" s="10">
        <v>1</v>
      </c>
      <c r="G19" s="7"/>
      <c r="H19" s="7"/>
      <c r="I19" s="7"/>
      <c r="J19" s="8"/>
      <c r="K19" s="9"/>
      <c r="L19" s="28"/>
      <c r="M19" s="11"/>
      <c r="N19" s="12"/>
      <c r="O19" s="12"/>
      <c r="P19" s="29"/>
      <c r="Q19" s="68">
        <f t="shared" si="0"/>
        <v>0</v>
      </c>
      <c r="R19" s="69">
        <f t="shared" si="1"/>
        <v>0</v>
      </c>
      <c r="S19" s="15"/>
    </row>
    <row r="20" spans="1:19" ht="25.5">
      <c r="A20" s="61">
        <v>14</v>
      </c>
      <c r="B20" s="7"/>
      <c r="C20" s="8" t="s">
        <v>1171</v>
      </c>
      <c r="D20" s="9" t="s">
        <v>41</v>
      </c>
      <c r="E20" s="9" t="s">
        <v>1173</v>
      </c>
      <c r="F20" s="10">
        <v>1</v>
      </c>
      <c r="G20" s="7"/>
      <c r="H20" s="7"/>
      <c r="I20" s="7"/>
      <c r="J20" s="8"/>
      <c r="K20" s="9"/>
      <c r="L20" s="28"/>
      <c r="M20" s="11"/>
      <c r="N20" s="12"/>
      <c r="O20" s="12"/>
      <c r="P20" s="29"/>
      <c r="Q20" s="68">
        <f t="shared" si="0"/>
        <v>0</v>
      </c>
      <c r="R20" s="69">
        <f t="shared" si="1"/>
        <v>0</v>
      </c>
      <c r="S20" s="15"/>
    </row>
    <row r="21" spans="1:19" ht="25.5">
      <c r="A21" s="35">
        <v>15</v>
      </c>
      <c r="B21" s="7"/>
      <c r="C21" s="8" t="s">
        <v>1172</v>
      </c>
      <c r="D21" s="9" t="s">
        <v>41</v>
      </c>
      <c r="E21" s="9" t="s">
        <v>1173</v>
      </c>
      <c r="F21" s="10">
        <v>1</v>
      </c>
      <c r="G21" s="7"/>
      <c r="H21" s="7"/>
      <c r="I21" s="7"/>
      <c r="J21" s="8"/>
      <c r="K21" s="9"/>
      <c r="L21" s="28"/>
      <c r="M21" s="11"/>
      <c r="N21" s="12"/>
      <c r="O21" s="12"/>
      <c r="P21" s="29"/>
      <c r="Q21" s="68">
        <f t="shared" si="0"/>
        <v>0</v>
      </c>
      <c r="R21" s="69">
        <f t="shared" si="1"/>
        <v>0</v>
      </c>
      <c r="S21" s="15"/>
    </row>
    <row r="22" spans="1:19" ht="63.75">
      <c r="A22" s="61">
        <v>16</v>
      </c>
      <c r="B22" s="7"/>
      <c r="C22" s="8" t="s">
        <v>1174</v>
      </c>
      <c r="D22" s="9" t="s">
        <v>41</v>
      </c>
      <c r="E22" s="9" t="s">
        <v>1176</v>
      </c>
      <c r="F22" s="10">
        <v>3</v>
      </c>
      <c r="G22" s="7"/>
      <c r="H22" s="7"/>
      <c r="I22" s="7"/>
      <c r="J22" s="8"/>
      <c r="K22" s="9"/>
      <c r="L22" s="28"/>
      <c r="M22" s="11"/>
      <c r="N22" s="12"/>
      <c r="O22" s="12"/>
      <c r="P22" s="29"/>
      <c r="Q22" s="68">
        <f t="shared" si="0"/>
        <v>0</v>
      </c>
      <c r="R22" s="69">
        <f t="shared" si="1"/>
        <v>0</v>
      </c>
      <c r="S22" s="15"/>
    </row>
    <row r="23" spans="1:19" ht="38.25">
      <c r="A23" s="61">
        <v>17</v>
      </c>
      <c r="B23" s="7"/>
      <c r="C23" s="8" t="s">
        <v>1175</v>
      </c>
      <c r="D23" s="9" t="s">
        <v>41</v>
      </c>
      <c r="E23" s="9" t="s">
        <v>1188</v>
      </c>
      <c r="F23" s="10">
        <v>1</v>
      </c>
      <c r="G23" s="7"/>
      <c r="H23" s="7"/>
      <c r="I23" s="7"/>
      <c r="J23" s="8"/>
      <c r="K23" s="9"/>
      <c r="L23" s="28"/>
      <c r="M23" s="11"/>
      <c r="N23" s="12"/>
      <c r="O23" s="12"/>
      <c r="P23" s="29"/>
      <c r="Q23" s="68">
        <f t="shared" si="0"/>
        <v>0</v>
      </c>
      <c r="R23" s="69">
        <f t="shared" si="1"/>
        <v>0</v>
      </c>
      <c r="S23" s="15"/>
    </row>
    <row r="24" spans="1:19" ht="63.75">
      <c r="A24" s="35">
        <v>18</v>
      </c>
      <c r="B24" s="7"/>
      <c r="C24" s="8" t="s">
        <v>1177</v>
      </c>
      <c r="D24" s="9" t="s">
        <v>41</v>
      </c>
      <c r="E24" s="9" t="s">
        <v>1188</v>
      </c>
      <c r="F24" s="10">
        <v>3</v>
      </c>
      <c r="G24" s="7"/>
      <c r="H24" s="7"/>
      <c r="I24" s="7"/>
      <c r="J24" s="8"/>
      <c r="K24" s="9"/>
      <c r="L24" s="28"/>
      <c r="M24" s="11"/>
      <c r="N24" s="12"/>
      <c r="O24" s="12"/>
      <c r="P24" s="29"/>
      <c r="Q24" s="68">
        <f t="shared" si="0"/>
        <v>0</v>
      </c>
      <c r="R24" s="69">
        <f t="shared" si="1"/>
        <v>0</v>
      </c>
      <c r="S24" s="15"/>
    </row>
    <row r="25" spans="1:19" ht="89.25">
      <c r="A25" s="61">
        <v>19</v>
      </c>
      <c r="B25" s="7" t="s">
        <v>209</v>
      </c>
      <c r="C25" s="8" t="s">
        <v>1950</v>
      </c>
      <c r="D25" s="9" t="s">
        <v>35</v>
      </c>
      <c r="E25" s="9" t="s">
        <v>35</v>
      </c>
      <c r="F25" s="10">
        <v>2</v>
      </c>
      <c r="G25" s="7"/>
      <c r="H25" s="7"/>
      <c r="I25" s="7"/>
      <c r="J25" s="8"/>
      <c r="K25" s="9"/>
      <c r="L25" s="28"/>
      <c r="M25" s="11"/>
      <c r="N25" s="12"/>
      <c r="O25" s="12"/>
      <c r="P25" s="29"/>
      <c r="Q25" s="68">
        <f t="shared" si="0"/>
        <v>0</v>
      </c>
      <c r="R25" s="69">
        <f t="shared" si="1"/>
        <v>0</v>
      </c>
      <c r="S25" s="15"/>
    </row>
    <row r="26" spans="1:19" ht="89.25">
      <c r="A26" s="61">
        <v>20</v>
      </c>
      <c r="B26" s="7" t="s">
        <v>1382</v>
      </c>
      <c r="C26" s="8" t="s">
        <v>1178</v>
      </c>
      <c r="D26" s="9" t="s">
        <v>23</v>
      </c>
      <c r="E26" s="9" t="s">
        <v>210</v>
      </c>
      <c r="F26" s="10">
        <v>2</v>
      </c>
      <c r="G26" s="7"/>
      <c r="H26" s="7"/>
      <c r="I26" s="7"/>
      <c r="J26" s="8"/>
      <c r="K26" s="9"/>
      <c r="L26" s="28"/>
      <c r="M26" s="11"/>
      <c r="N26" s="12"/>
      <c r="O26" s="12"/>
      <c r="P26" s="29"/>
      <c r="Q26" s="68">
        <f t="shared" si="0"/>
        <v>0</v>
      </c>
      <c r="R26" s="69">
        <f t="shared" si="1"/>
        <v>0</v>
      </c>
      <c r="S26" s="15"/>
    </row>
    <row r="27" spans="1:19">
      <c r="A27" s="35">
        <v>21</v>
      </c>
      <c r="B27" s="7"/>
      <c r="C27" s="8" t="s">
        <v>1179</v>
      </c>
      <c r="D27" s="9" t="s">
        <v>35</v>
      </c>
      <c r="E27" s="9" t="s">
        <v>1153</v>
      </c>
      <c r="F27" s="10">
        <v>1</v>
      </c>
      <c r="G27" s="7"/>
      <c r="H27" s="7"/>
      <c r="I27" s="7"/>
      <c r="J27" s="8"/>
      <c r="K27" s="9"/>
      <c r="L27" s="28"/>
      <c r="M27" s="11"/>
      <c r="N27" s="12"/>
      <c r="O27" s="12"/>
      <c r="P27" s="29"/>
      <c r="Q27" s="68">
        <f t="shared" si="0"/>
        <v>0</v>
      </c>
      <c r="R27" s="69">
        <f t="shared" si="1"/>
        <v>0</v>
      </c>
      <c r="S27" s="15"/>
    </row>
    <row r="28" spans="1:19" ht="191.25">
      <c r="A28" s="61">
        <v>22</v>
      </c>
      <c r="B28" s="7" t="s">
        <v>180</v>
      </c>
      <c r="C28" s="8" t="s">
        <v>1386</v>
      </c>
      <c r="D28" s="9" t="s">
        <v>35</v>
      </c>
      <c r="E28" s="9" t="s">
        <v>181</v>
      </c>
      <c r="F28" s="10">
        <v>25</v>
      </c>
      <c r="G28" s="7"/>
      <c r="H28" s="7"/>
      <c r="I28" s="7"/>
      <c r="J28" s="8"/>
      <c r="K28" s="9"/>
      <c r="L28" s="9"/>
      <c r="M28" s="9"/>
      <c r="N28" s="11"/>
      <c r="O28" s="12"/>
      <c r="P28" s="31"/>
      <c r="Q28" s="68">
        <f t="shared" si="0"/>
        <v>0</v>
      </c>
      <c r="R28" s="69">
        <f t="shared" si="1"/>
        <v>0</v>
      </c>
      <c r="S28" s="15"/>
    </row>
    <row r="29" spans="1:19" ht="114.75">
      <c r="A29" s="61">
        <v>23</v>
      </c>
      <c r="B29" s="7" t="s">
        <v>182</v>
      </c>
      <c r="C29" s="8" t="s">
        <v>1387</v>
      </c>
      <c r="D29" s="9" t="s">
        <v>35</v>
      </c>
      <c r="E29" s="9" t="s">
        <v>181</v>
      </c>
      <c r="F29" s="10">
        <v>60</v>
      </c>
      <c r="G29" s="7"/>
      <c r="H29" s="7"/>
      <c r="I29" s="7"/>
      <c r="J29" s="8"/>
      <c r="K29" s="9"/>
      <c r="L29" s="9"/>
      <c r="M29" s="9"/>
      <c r="N29" s="11"/>
      <c r="O29" s="12"/>
      <c r="P29" s="31"/>
      <c r="Q29" s="68">
        <f t="shared" si="0"/>
        <v>0</v>
      </c>
      <c r="R29" s="69">
        <f t="shared" si="1"/>
        <v>0</v>
      </c>
      <c r="S29" s="15"/>
    </row>
    <row r="30" spans="1:19" ht="153">
      <c r="A30" s="35">
        <v>24</v>
      </c>
      <c r="B30" s="7" t="s">
        <v>192</v>
      </c>
      <c r="C30" s="8" t="s">
        <v>1385</v>
      </c>
      <c r="D30" s="9" t="s">
        <v>35</v>
      </c>
      <c r="E30" s="9" t="s">
        <v>193</v>
      </c>
      <c r="F30" s="10">
        <v>35</v>
      </c>
      <c r="G30" s="7"/>
      <c r="H30" s="7"/>
      <c r="I30" s="7"/>
      <c r="J30" s="8"/>
      <c r="K30" s="9"/>
      <c r="L30" s="28"/>
      <c r="M30" s="11"/>
      <c r="N30" s="12"/>
      <c r="O30" s="12"/>
      <c r="P30" s="47"/>
      <c r="Q30" s="68">
        <f t="shared" si="0"/>
        <v>0</v>
      </c>
      <c r="R30" s="69">
        <f t="shared" si="1"/>
        <v>0</v>
      </c>
      <c r="S30" s="15"/>
    </row>
    <row r="31" spans="1:19">
      <c r="A31" s="61">
        <v>25</v>
      </c>
      <c r="B31" s="7"/>
      <c r="C31" s="8" t="s">
        <v>1116</v>
      </c>
      <c r="D31" s="9" t="s">
        <v>41</v>
      </c>
      <c r="E31" s="9" t="s">
        <v>1219</v>
      </c>
      <c r="F31" s="10">
        <v>5</v>
      </c>
      <c r="G31" s="7"/>
      <c r="H31" s="7"/>
      <c r="I31" s="7"/>
      <c r="J31" s="8"/>
      <c r="K31" s="9"/>
      <c r="L31" s="28"/>
      <c r="M31" s="11"/>
      <c r="N31" s="12"/>
      <c r="O31" s="12"/>
      <c r="P31" s="47"/>
      <c r="Q31" s="68">
        <f t="shared" si="0"/>
        <v>0</v>
      </c>
      <c r="R31" s="69">
        <f t="shared" si="1"/>
        <v>0</v>
      </c>
      <c r="S31" s="15"/>
    </row>
    <row r="32" spans="1:19" ht="140.25">
      <c r="A32" s="61">
        <v>26</v>
      </c>
      <c r="B32" s="7" t="s">
        <v>194</v>
      </c>
      <c r="C32" s="8" t="s">
        <v>1384</v>
      </c>
      <c r="D32" s="9" t="s">
        <v>35</v>
      </c>
      <c r="E32" s="9" t="s">
        <v>195</v>
      </c>
      <c r="F32" s="10">
        <v>97</v>
      </c>
      <c r="G32" s="7"/>
      <c r="H32" s="7"/>
      <c r="I32" s="7"/>
      <c r="J32" s="8"/>
      <c r="K32" s="9"/>
      <c r="L32" s="28"/>
      <c r="M32" s="11"/>
      <c r="N32" s="12"/>
      <c r="O32" s="12"/>
      <c r="P32" s="47"/>
      <c r="Q32" s="68">
        <f t="shared" si="0"/>
        <v>0</v>
      </c>
      <c r="R32" s="69">
        <f t="shared" si="1"/>
        <v>0</v>
      </c>
      <c r="S32" s="15"/>
    </row>
    <row r="33" spans="1:19" ht="153">
      <c r="A33" s="35">
        <v>27</v>
      </c>
      <c r="B33" s="7" t="s">
        <v>186</v>
      </c>
      <c r="C33" s="8" t="s">
        <v>1383</v>
      </c>
      <c r="D33" s="9" t="s">
        <v>35</v>
      </c>
      <c r="E33" s="9" t="s">
        <v>187</v>
      </c>
      <c r="F33" s="10">
        <v>3</v>
      </c>
      <c r="G33" s="7"/>
      <c r="H33" s="7"/>
      <c r="I33" s="7"/>
      <c r="J33" s="8"/>
      <c r="K33" s="9"/>
      <c r="L33" s="9"/>
      <c r="M33" s="9"/>
      <c r="N33" s="11"/>
      <c r="O33" s="12"/>
      <c r="P33" s="46"/>
      <c r="Q33" s="68">
        <f t="shared" si="0"/>
        <v>0</v>
      </c>
      <c r="R33" s="69">
        <f t="shared" si="1"/>
        <v>0</v>
      </c>
      <c r="S33" s="15"/>
    </row>
    <row r="34" spans="1:19" ht="102">
      <c r="A34" s="61">
        <v>28</v>
      </c>
      <c r="B34" s="7" t="s">
        <v>196</v>
      </c>
      <c r="C34" s="8" t="s">
        <v>1388</v>
      </c>
      <c r="D34" s="9" t="s">
        <v>35</v>
      </c>
      <c r="E34" s="9" t="s">
        <v>187</v>
      </c>
      <c r="F34" s="10">
        <v>7</v>
      </c>
      <c r="G34" s="7"/>
      <c r="H34" s="7"/>
      <c r="I34" s="7"/>
      <c r="J34" s="8"/>
      <c r="K34" s="9"/>
      <c r="L34" s="9"/>
      <c r="M34" s="9"/>
      <c r="N34" s="11"/>
      <c r="O34" s="12"/>
      <c r="P34" s="46"/>
      <c r="Q34" s="68">
        <f t="shared" si="0"/>
        <v>0</v>
      </c>
      <c r="R34" s="69">
        <f t="shared" si="1"/>
        <v>0</v>
      </c>
      <c r="S34" s="15"/>
    </row>
    <row r="35" spans="1:19" ht="140.25">
      <c r="A35" s="61">
        <v>29</v>
      </c>
      <c r="B35" s="7" t="s">
        <v>208</v>
      </c>
      <c r="C35" s="8" t="s">
        <v>1389</v>
      </c>
      <c r="D35" s="9" t="s">
        <v>35</v>
      </c>
      <c r="E35" s="9" t="s">
        <v>185</v>
      </c>
      <c r="F35" s="10">
        <v>1</v>
      </c>
      <c r="G35" s="7"/>
      <c r="H35" s="7"/>
      <c r="I35" s="7"/>
      <c r="J35" s="8"/>
      <c r="K35" s="9"/>
      <c r="L35" s="28"/>
      <c r="M35" s="11"/>
      <c r="N35" s="12"/>
      <c r="O35" s="12"/>
      <c r="P35" s="47">
        <f t="shared" ref="P35" si="2">M35+(M35*O35%)-(M35*N35%)</f>
        <v>0</v>
      </c>
      <c r="Q35" s="68">
        <f t="shared" si="0"/>
        <v>0</v>
      </c>
      <c r="R35" s="69">
        <f t="shared" si="1"/>
        <v>0</v>
      </c>
      <c r="S35" s="15"/>
    </row>
    <row r="36" spans="1:19" ht="89.25">
      <c r="A36" s="35">
        <v>30</v>
      </c>
      <c r="B36" s="7" t="s">
        <v>188</v>
      </c>
      <c r="C36" s="8" t="s">
        <v>1938</v>
      </c>
      <c r="D36" s="9" t="s">
        <v>35</v>
      </c>
      <c r="E36" s="9" t="s">
        <v>189</v>
      </c>
      <c r="F36" s="10">
        <v>24</v>
      </c>
      <c r="G36" s="7"/>
      <c r="H36" s="7"/>
      <c r="I36" s="7"/>
      <c r="J36" s="8"/>
      <c r="K36" s="9"/>
      <c r="L36" s="9"/>
      <c r="M36" s="9"/>
      <c r="N36" s="11"/>
      <c r="O36" s="12"/>
      <c r="P36" s="46"/>
      <c r="Q36" s="68">
        <f t="shared" si="0"/>
        <v>0</v>
      </c>
      <c r="R36" s="69">
        <f t="shared" si="1"/>
        <v>0</v>
      </c>
      <c r="S36" s="15"/>
    </row>
    <row r="37" spans="1:19">
      <c r="A37" s="61">
        <v>31</v>
      </c>
      <c r="B37" s="7" t="s">
        <v>206</v>
      </c>
      <c r="C37" s="8" t="s">
        <v>1129</v>
      </c>
      <c r="D37" s="9" t="s">
        <v>23</v>
      </c>
      <c r="E37" s="9" t="s">
        <v>207</v>
      </c>
      <c r="F37" s="10">
        <v>24</v>
      </c>
      <c r="G37" s="7"/>
      <c r="H37" s="7"/>
      <c r="I37" s="7"/>
      <c r="J37" s="8"/>
      <c r="K37" s="9"/>
      <c r="L37" s="9"/>
      <c r="M37" s="9"/>
      <c r="N37" s="11"/>
      <c r="O37" s="12"/>
      <c r="P37" s="46"/>
      <c r="Q37" s="68">
        <f t="shared" si="0"/>
        <v>0</v>
      </c>
      <c r="R37" s="69">
        <f t="shared" si="1"/>
        <v>0</v>
      </c>
      <c r="S37" s="15"/>
    </row>
    <row r="38" spans="1:19" ht="191.25">
      <c r="A38" s="61">
        <v>32</v>
      </c>
      <c r="B38" s="7" t="s">
        <v>197</v>
      </c>
      <c r="C38" s="8" t="s">
        <v>1128</v>
      </c>
      <c r="D38" s="9" t="s">
        <v>35</v>
      </c>
      <c r="E38" s="9" t="s">
        <v>198</v>
      </c>
      <c r="F38" s="10">
        <v>3</v>
      </c>
      <c r="G38" s="7"/>
      <c r="H38" s="7"/>
      <c r="I38" s="7"/>
      <c r="J38" s="8"/>
      <c r="K38" s="9"/>
      <c r="L38" s="28"/>
      <c r="M38" s="11"/>
      <c r="N38" s="12"/>
      <c r="O38" s="12"/>
      <c r="P38" s="47"/>
      <c r="Q38" s="68">
        <f t="shared" si="0"/>
        <v>0</v>
      </c>
      <c r="R38" s="69">
        <f t="shared" si="1"/>
        <v>0</v>
      </c>
      <c r="S38" s="15"/>
    </row>
    <row r="39" spans="1:19">
      <c r="A39" s="35">
        <v>33</v>
      </c>
      <c r="B39" s="7"/>
      <c r="C39" s="8" t="s">
        <v>1939</v>
      </c>
      <c r="D39" s="9" t="s">
        <v>41</v>
      </c>
      <c r="E39" s="9" t="s">
        <v>1117</v>
      </c>
      <c r="F39" s="10">
        <v>5</v>
      </c>
      <c r="G39" s="7"/>
      <c r="H39" s="7"/>
      <c r="I39" s="7"/>
      <c r="J39" s="8"/>
      <c r="K39" s="9"/>
      <c r="L39" s="28"/>
      <c r="M39" s="11"/>
      <c r="N39" s="12"/>
      <c r="O39" s="12"/>
      <c r="P39" s="47"/>
      <c r="Q39" s="68">
        <f t="shared" si="0"/>
        <v>0</v>
      </c>
      <c r="R39" s="69">
        <f t="shared" si="1"/>
        <v>0</v>
      </c>
      <c r="S39" s="15"/>
    </row>
    <row r="40" spans="1:19" ht="306">
      <c r="A40" s="61">
        <v>34</v>
      </c>
      <c r="B40" s="7" t="s">
        <v>199</v>
      </c>
      <c r="C40" s="8" t="s">
        <v>1390</v>
      </c>
      <c r="D40" s="9" t="s">
        <v>35</v>
      </c>
      <c r="E40" s="9" t="s">
        <v>200</v>
      </c>
      <c r="F40" s="10">
        <v>8</v>
      </c>
      <c r="G40" s="7"/>
      <c r="H40" s="7"/>
      <c r="I40" s="7"/>
      <c r="J40" s="8"/>
      <c r="K40" s="9"/>
      <c r="L40" s="28"/>
      <c r="M40" s="11"/>
      <c r="N40" s="12"/>
      <c r="O40" s="12"/>
      <c r="P40" s="47"/>
      <c r="Q40" s="68">
        <f t="shared" si="0"/>
        <v>0</v>
      </c>
      <c r="R40" s="69">
        <f t="shared" si="1"/>
        <v>0</v>
      </c>
      <c r="S40" s="15"/>
    </row>
    <row r="41" spans="1:19" ht="204">
      <c r="A41" s="61">
        <v>35</v>
      </c>
      <c r="B41" s="7" t="s">
        <v>190</v>
      </c>
      <c r="C41" s="8" t="s">
        <v>1391</v>
      </c>
      <c r="D41" s="9" t="s">
        <v>35</v>
      </c>
      <c r="E41" s="9" t="s">
        <v>191</v>
      </c>
      <c r="F41" s="10">
        <v>20</v>
      </c>
      <c r="G41" s="7"/>
      <c r="H41" s="7"/>
      <c r="I41" s="7"/>
      <c r="J41" s="8"/>
      <c r="K41" s="9"/>
      <c r="L41" s="28"/>
      <c r="M41" s="11"/>
      <c r="N41" s="12"/>
      <c r="O41" s="12"/>
      <c r="P41" s="47"/>
      <c r="Q41" s="68">
        <f t="shared" si="0"/>
        <v>0</v>
      </c>
      <c r="R41" s="69">
        <f t="shared" si="1"/>
        <v>0</v>
      </c>
      <c r="S41" s="15"/>
    </row>
    <row r="42" spans="1:19" ht="242.25">
      <c r="A42" s="35">
        <v>36</v>
      </c>
      <c r="B42" s="7" t="s">
        <v>1186</v>
      </c>
      <c r="C42" s="8" t="s">
        <v>1392</v>
      </c>
      <c r="D42" s="64" t="s">
        <v>35</v>
      </c>
      <c r="E42" s="64" t="s">
        <v>1421</v>
      </c>
      <c r="F42" s="10">
        <v>5</v>
      </c>
      <c r="G42" s="7"/>
      <c r="H42" s="7"/>
      <c r="I42" s="7"/>
      <c r="J42" s="8"/>
      <c r="K42" s="9"/>
      <c r="L42" s="28"/>
      <c r="M42" s="11"/>
      <c r="N42" s="12"/>
      <c r="O42" s="12"/>
      <c r="P42" s="47"/>
      <c r="Q42" s="68">
        <f t="shared" si="0"/>
        <v>0</v>
      </c>
      <c r="R42" s="69">
        <f t="shared" si="1"/>
        <v>0</v>
      </c>
      <c r="S42" s="15"/>
    </row>
    <row r="43" spans="1:19" ht="25.5">
      <c r="A43" s="61">
        <v>37</v>
      </c>
      <c r="B43" s="7"/>
      <c r="C43" s="8" t="s">
        <v>1940</v>
      </c>
      <c r="D43" s="9" t="s">
        <v>41</v>
      </c>
      <c r="E43" s="9" t="s">
        <v>1219</v>
      </c>
      <c r="F43" s="10">
        <v>1</v>
      </c>
      <c r="G43" s="7"/>
      <c r="H43" s="7"/>
      <c r="I43" s="7"/>
      <c r="J43" s="8"/>
      <c r="K43" s="9"/>
      <c r="L43" s="28"/>
      <c r="M43" s="11"/>
      <c r="N43" s="12"/>
      <c r="O43" s="12"/>
      <c r="P43" s="47"/>
      <c r="Q43" s="68">
        <f t="shared" si="0"/>
        <v>0</v>
      </c>
      <c r="R43" s="69">
        <f t="shared" si="1"/>
        <v>0</v>
      </c>
      <c r="S43" s="15"/>
    </row>
    <row r="44" spans="1:19" ht="216.75">
      <c r="A44" s="61">
        <v>38</v>
      </c>
      <c r="B44" s="7"/>
      <c r="C44" s="8" t="s">
        <v>1189</v>
      </c>
      <c r="D44" s="9" t="s">
        <v>35</v>
      </c>
      <c r="E44" s="9" t="s">
        <v>1190</v>
      </c>
      <c r="F44" s="10">
        <v>1</v>
      </c>
      <c r="G44" s="7"/>
      <c r="H44" s="7"/>
      <c r="I44" s="7"/>
      <c r="J44" s="8"/>
      <c r="K44" s="9"/>
      <c r="L44" s="28"/>
      <c r="M44" s="11"/>
      <c r="N44" s="12"/>
      <c r="O44" s="12"/>
      <c r="P44" s="47"/>
      <c r="Q44" s="68">
        <f t="shared" si="0"/>
        <v>0</v>
      </c>
      <c r="R44" s="69">
        <f t="shared" si="1"/>
        <v>0</v>
      </c>
      <c r="S44" s="15"/>
    </row>
    <row r="45" spans="1:19" ht="25.5">
      <c r="A45" s="35">
        <v>39</v>
      </c>
      <c r="B45" s="7"/>
      <c r="C45" s="8" t="s">
        <v>1191</v>
      </c>
      <c r="D45" s="9" t="s">
        <v>41</v>
      </c>
      <c r="E45" s="9" t="s">
        <v>1164</v>
      </c>
      <c r="F45" s="10">
        <v>1</v>
      </c>
      <c r="G45" s="7"/>
      <c r="H45" s="7"/>
      <c r="I45" s="7"/>
      <c r="J45" s="8"/>
      <c r="K45" s="9"/>
      <c r="L45" s="28"/>
      <c r="M45" s="11"/>
      <c r="N45" s="12"/>
      <c r="O45" s="12"/>
      <c r="P45" s="47"/>
      <c r="Q45" s="68">
        <f t="shared" si="0"/>
        <v>0</v>
      </c>
      <c r="R45" s="69">
        <f t="shared" si="1"/>
        <v>0</v>
      </c>
      <c r="S45" s="15"/>
    </row>
    <row r="46" spans="1:19" ht="102">
      <c r="A46" s="61">
        <v>40</v>
      </c>
      <c r="B46" s="7" t="s">
        <v>1271</v>
      </c>
      <c r="C46" s="8" t="s">
        <v>1393</v>
      </c>
      <c r="D46" s="9" t="s">
        <v>41</v>
      </c>
      <c r="E46" s="9" t="s">
        <v>1187</v>
      </c>
      <c r="F46" s="10">
        <v>1</v>
      </c>
      <c r="G46" s="7"/>
      <c r="H46" s="7"/>
      <c r="I46" s="7"/>
      <c r="J46" s="8"/>
      <c r="K46" s="9"/>
      <c r="L46" s="28"/>
      <c r="M46" s="11"/>
      <c r="N46" s="12"/>
      <c r="O46" s="12"/>
      <c r="P46" s="47"/>
      <c r="Q46" s="68">
        <f t="shared" si="0"/>
        <v>0</v>
      </c>
      <c r="R46" s="69">
        <f t="shared" si="1"/>
        <v>0</v>
      </c>
      <c r="S46" s="15"/>
    </row>
    <row r="47" spans="1:19" ht="140.25">
      <c r="A47" s="61">
        <v>41</v>
      </c>
      <c r="B47" s="7" t="s">
        <v>201</v>
      </c>
      <c r="C47" s="8" t="s">
        <v>1394</v>
      </c>
      <c r="D47" s="9" t="s">
        <v>23</v>
      </c>
      <c r="E47" s="9" t="s">
        <v>202</v>
      </c>
      <c r="F47" s="10">
        <v>1</v>
      </c>
      <c r="G47" s="7"/>
      <c r="H47" s="7"/>
      <c r="I47" s="7"/>
      <c r="J47" s="8"/>
      <c r="K47" s="9"/>
      <c r="L47" s="28"/>
      <c r="M47" s="11"/>
      <c r="N47" s="12"/>
      <c r="O47" s="12"/>
      <c r="P47" s="47"/>
      <c r="Q47" s="68">
        <f t="shared" si="0"/>
        <v>0</v>
      </c>
      <c r="R47" s="69">
        <f t="shared" si="1"/>
        <v>0</v>
      </c>
      <c r="S47" s="15"/>
    </row>
    <row r="48" spans="1:19" ht="89.25">
      <c r="A48" s="35">
        <v>42</v>
      </c>
      <c r="B48" s="7" t="s">
        <v>212</v>
      </c>
      <c r="C48" s="8" t="s">
        <v>1395</v>
      </c>
      <c r="D48" s="9" t="s">
        <v>97</v>
      </c>
      <c r="E48" s="9" t="s">
        <v>178</v>
      </c>
      <c r="F48" s="10">
        <v>1</v>
      </c>
      <c r="G48" s="7"/>
      <c r="H48" s="7"/>
      <c r="I48" s="7"/>
      <c r="J48" s="8"/>
      <c r="K48" s="9"/>
      <c r="L48" s="28"/>
      <c r="M48" s="11"/>
      <c r="N48" s="12"/>
      <c r="O48" s="12"/>
      <c r="P48" s="47"/>
      <c r="Q48" s="68">
        <f t="shared" si="0"/>
        <v>0</v>
      </c>
      <c r="R48" s="69">
        <f t="shared" si="1"/>
        <v>0</v>
      </c>
      <c r="S48" s="15"/>
    </row>
    <row r="49" spans="1:19" ht="89.25">
      <c r="A49" s="61">
        <v>43</v>
      </c>
      <c r="B49" s="7" t="s">
        <v>213</v>
      </c>
      <c r="C49" s="8" t="s">
        <v>1396</v>
      </c>
      <c r="D49" s="9" t="s">
        <v>23</v>
      </c>
      <c r="E49" s="9" t="s">
        <v>214</v>
      </c>
      <c r="F49" s="10">
        <v>1</v>
      </c>
      <c r="G49" s="7"/>
      <c r="H49" s="7"/>
      <c r="I49" s="7"/>
      <c r="J49" s="8"/>
      <c r="K49" s="9"/>
      <c r="L49" s="28"/>
      <c r="M49" s="11"/>
      <c r="N49" s="12"/>
      <c r="O49" s="12"/>
      <c r="P49" s="47"/>
      <c r="Q49" s="68">
        <f t="shared" si="0"/>
        <v>0</v>
      </c>
      <c r="R49" s="69">
        <f t="shared" si="1"/>
        <v>0</v>
      </c>
      <c r="S49" s="15"/>
    </row>
    <row r="50" spans="1:19" ht="89.25">
      <c r="A50" s="61">
        <v>44</v>
      </c>
      <c r="B50" s="7" t="s">
        <v>215</v>
      </c>
      <c r="C50" s="8" t="s">
        <v>1397</v>
      </c>
      <c r="D50" s="9" t="s">
        <v>35</v>
      </c>
      <c r="E50" s="9" t="s">
        <v>35</v>
      </c>
      <c r="F50" s="10">
        <v>1</v>
      </c>
      <c r="G50" s="7"/>
      <c r="H50" s="7"/>
      <c r="I50" s="7"/>
      <c r="J50" s="8"/>
      <c r="K50" s="9"/>
      <c r="L50" s="28"/>
      <c r="M50" s="11"/>
      <c r="N50" s="12"/>
      <c r="O50" s="12"/>
      <c r="P50" s="47"/>
      <c r="Q50" s="68">
        <f t="shared" si="0"/>
        <v>0</v>
      </c>
      <c r="R50" s="69">
        <f t="shared" si="1"/>
        <v>0</v>
      </c>
      <c r="S50" s="15"/>
    </row>
    <row r="51" spans="1:19" ht="89.25">
      <c r="A51" s="35">
        <v>45</v>
      </c>
      <c r="B51" s="7" t="s">
        <v>216</v>
      </c>
      <c r="C51" s="8" t="s">
        <v>1398</v>
      </c>
      <c r="D51" s="9" t="s">
        <v>35</v>
      </c>
      <c r="E51" s="9" t="s">
        <v>217</v>
      </c>
      <c r="F51" s="10">
        <v>1</v>
      </c>
      <c r="G51" s="7"/>
      <c r="H51" s="7"/>
      <c r="I51" s="7"/>
      <c r="J51" s="8"/>
      <c r="K51" s="9"/>
      <c r="L51" s="28"/>
      <c r="M51" s="11"/>
      <c r="N51" s="12"/>
      <c r="O51" s="12"/>
      <c r="P51" s="47"/>
      <c r="Q51" s="68">
        <f t="shared" si="0"/>
        <v>0</v>
      </c>
      <c r="R51" s="69">
        <f t="shared" si="1"/>
        <v>0</v>
      </c>
      <c r="S51" s="15"/>
    </row>
    <row r="52" spans="1:19" ht="63.75">
      <c r="A52" s="61">
        <v>46</v>
      </c>
      <c r="B52" s="7" t="s">
        <v>218</v>
      </c>
      <c r="C52" s="8" t="s">
        <v>1399</v>
      </c>
      <c r="D52" s="9" t="s">
        <v>23</v>
      </c>
      <c r="E52" s="9" t="s">
        <v>219</v>
      </c>
      <c r="F52" s="10">
        <v>1</v>
      </c>
      <c r="G52" s="7"/>
      <c r="H52" s="7"/>
      <c r="I52" s="7"/>
      <c r="J52" s="8"/>
      <c r="K52" s="9"/>
      <c r="L52" s="28"/>
      <c r="M52" s="11"/>
      <c r="N52" s="12"/>
      <c r="O52" s="12"/>
      <c r="P52" s="47"/>
      <c r="Q52" s="68">
        <f t="shared" si="0"/>
        <v>0</v>
      </c>
      <c r="R52" s="69">
        <f t="shared" si="1"/>
        <v>0</v>
      </c>
      <c r="S52" s="15"/>
    </row>
    <row r="53" spans="1:19" ht="102">
      <c r="A53" s="61">
        <v>47</v>
      </c>
      <c r="B53" s="7" t="s">
        <v>220</v>
      </c>
      <c r="C53" s="8" t="s">
        <v>1945</v>
      </c>
      <c r="D53" s="9" t="s">
        <v>35</v>
      </c>
      <c r="E53" s="9" t="s">
        <v>101</v>
      </c>
      <c r="F53" s="10">
        <v>1</v>
      </c>
      <c r="G53" s="7"/>
      <c r="H53" s="7"/>
      <c r="I53" s="7"/>
      <c r="J53" s="8"/>
      <c r="K53" s="9"/>
      <c r="L53" s="28"/>
      <c r="M53" s="11"/>
      <c r="N53" s="12"/>
      <c r="O53" s="12"/>
      <c r="P53" s="47"/>
      <c r="Q53" s="68">
        <f t="shared" si="0"/>
        <v>0</v>
      </c>
      <c r="R53" s="69">
        <f t="shared" si="1"/>
        <v>0</v>
      </c>
      <c r="S53" s="15"/>
    </row>
    <row r="54" spans="1:19" ht="106.5" customHeight="1">
      <c r="A54" s="35">
        <v>48</v>
      </c>
      <c r="B54" s="7" t="s">
        <v>221</v>
      </c>
      <c r="C54" s="8" t="s">
        <v>1118</v>
      </c>
      <c r="D54" s="9" t="s">
        <v>35</v>
      </c>
      <c r="E54" s="9" t="s">
        <v>35</v>
      </c>
      <c r="F54" s="10">
        <v>1</v>
      </c>
      <c r="G54" s="7"/>
      <c r="H54" s="7"/>
      <c r="I54" s="7"/>
      <c r="J54" s="8"/>
      <c r="K54" s="9"/>
      <c r="L54" s="28"/>
      <c r="M54" s="11"/>
      <c r="N54" s="12"/>
      <c r="O54" s="12"/>
      <c r="P54" s="47"/>
      <c r="Q54" s="68">
        <f t="shared" si="0"/>
        <v>0</v>
      </c>
      <c r="R54" s="69">
        <f t="shared" si="1"/>
        <v>0</v>
      </c>
      <c r="S54" s="15"/>
    </row>
    <row r="55" spans="1:19" ht="89.25">
      <c r="A55" s="61">
        <v>49</v>
      </c>
      <c r="B55" s="7" t="s">
        <v>222</v>
      </c>
      <c r="C55" s="8" t="s">
        <v>223</v>
      </c>
      <c r="D55" s="9" t="s">
        <v>72</v>
      </c>
      <c r="E55" s="9" t="s">
        <v>73</v>
      </c>
      <c r="F55" s="10">
        <v>1</v>
      </c>
      <c r="G55" s="7"/>
      <c r="H55" s="7"/>
      <c r="I55" s="7"/>
      <c r="J55" s="8"/>
      <c r="K55" s="9"/>
      <c r="L55" s="28"/>
      <c r="M55" s="11"/>
      <c r="N55" s="12"/>
      <c r="O55" s="12"/>
      <c r="P55" s="47"/>
      <c r="Q55" s="68">
        <f t="shared" si="0"/>
        <v>0</v>
      </c>
      <c r="R55" s="69">
        <f t="shared" si="1"/>
        <v>0</v>
      </c>
      <c r="S55" s="15"/>
    </row>
    <row r="56" spans="1:19" ht="102">
      <c r="A56" s="61">
        <v>50</v>
      </c>
      <c r="B56" s="7" t="s">
        <v>1381</v>
      </c>
      <c r="C56" s="8" t="s">
        <v>1152</v>
      </c>
      <c r="D56" s="9" t="s">
        <v>41</v>
      </c>
      <c r="E56" s="9" t="s">
        <v>41</v>
      </c>
      <c r="F56" s="10">
        <v>1</v>
      </c>
      <c r="G56" s="7"/>
      <c r="H56" s="7"/>
      <c r="I56" s="7"/>
      <c r="J56" s="8"/>
      <c r="K56" s="9"/>
      <c r="L56" s="28"/>
      <c r="M56" s="11"/>
      <c r="N56" s="12"/>
      <c r="O56" s="12"/>
      <c r="P56" s="47"/>
      <c r="Q56" s="68">
        <f t="shared" si="0"/>
        <v>0</v>
      </c>
      <c r="R56" s="69">
        <f t="shared" si="1"/>
        <v>0</v>
      </c>
      <c r="S56" s="15"/>
    </row>
    <row r="57" spans="1:19" ht="229.5">
      <c r="A57" s="35">
        <v>51</v>
      </c>
      <c r="B57" s="7"/>
      <c r="C57" s="8" t="s">
        <v>1419</v>
      </c>
      <c r="D57" s="9" t="s">
        <v>41</v>
      </c>
      <c r="E57" s="9" t="s">
        <v>1163</v>
      </c>
      <c r="F57" s="10">
        <v>1</v>
      </c>
      <c r="G57" s="7"/>
      <c r="H57" s="7"/>
      <c r="I57" s="7"/>
      <c r="J57" s="8"/>
      <c r="K57" s="9"/>
      <c r="L57" s="28"/>
      <c r="M57" s="11"/>
      <c r="N57" s="12"/>
      <c r="O57" s="12"/>
      <c r="P57" s="47"/>
      <c r="Q57" s="68">
        <f t="shared" si="0"/>
        <v>0</v>
      </c>
      <c r="R57" s="69">
        <f t="shared" si="1"/>
        <v>0</v>
      </c>
      <c r="S57" s="15"/>
    </row>
    <row r="58" spans="1:19">
      <c r="A58" s="61">
        <v>52</v>
      </c>
      <c r="B58" s="7"/>
      <c r="C58" s="8" t="s">
        <v>1941</v>
      </c>
      <c r="D58" s="9" t="s">
        <v>41</v>
      </c>
      <c r="E58" s="9" t="s">
        <v>1117</v>
      </c>
      <c r="F58" s="10">
        <v>1</v>
      </c>
      <c r="G58" s="7"/>
      <c r="H58" s="7"/>
      <c r="I58" s="7"/>
      <c r="J58" s="8"/>
      <c r="K58" s="9"/>
      <c r="L58" s="28"/>
      <c r="M58" s="11"/>
      <c r="N58" s="12"/>
      <c r="O58" s="12"/>
      <c r="P58" s="47"/>
      <c r="Q58" s="68">
        <f t="shared" si="0"/>
        <v>0</v>
      </c>
      <c r="R58" s="69">
        <f t="shared" si="1"/>
        <v>0</v>
      </c>
      <c r="S58" s="15"/>
    </row>
    <row r="59" spans="1:19">
      <c r="A59" s="61">
        <v>53</v>
      </c>
      <c r="B59" s="7"/>
      <c r="C59" s="8" t="s">
        <v>1159</v>
      </c>
      <c r="D59" s="9" t="s">
        <v>35</v>
      </c>
      <c r="E59" s="9" t="s">
        <v>35</v>
      </c>
      <c r="F59" s="10">
        <v>1</v>
      </c>
      <c r="G59" s="7"/>
      <c r="H59" s="7"/>
      <c r="I59" s="7"/>
      <c r="J59" s="8"/>
      <c r="K59" s="9"/>
      <c r="L59" s="28"/>
      <c r="M59" s="11"/>
      <c r="N59" s="12"/>
      <c r="O59" s="12"/>
      <c r="P59" s="47"/>
      <c r="Q59" s="68">
        <f t="shared" si="0"/>
        <v>0</v>
      </c>
      <c r="R59" s="69">
        <f t="shared" si="1"/>
        <v>0</v>
      </c>
      <c r="S59" s="15"/>
    </row>
    <row r="60" spans="1:19">
      <c r="A60" s="35">
        <v>54</v>
      </c>
      <c r="B60" s="7"/>
      <c r="C60" s="8" t="s">
        <v>1158</v>
      </c>
      <c r="D60" s="9" t="s">
        <v>41</v>
      </c>
      <c r="E60" s="9" t="s">
        <v>1117</v>
      </c>
      <c r="F60" s="10">
        <v>1</v>
      </c>
      <c r="G60" s="7"/>
      <c r="H60" s="7"/>
      <c r="I60" s="7"/>
      <c r="J60" s="8"/>
      <c r="K60" s="9"/>
      <c r="L60" s="28"/>
      <c r="M60" s="11"/>
      <c r="N60" s="12"/>
      <c r="O60" s="12"/>
      <c r="P60" s="47"/>
      <c r="Q60" s="68">
        <f t="shared" si="0"/>
        <v>0</v>
      </c>
      <c r="R60" s="69">
        <f t="shared" si="1"/>
        <v>0</v>
      </c>
      <c r="S60" s="15"/>
    </row>
    <row r="61" spans="1:19" ht="153">
      <c r="A61" s="61">
        <v>55</v>
      </c>
      <c r="B61" s="7"/>
      <c r="C61" s="8" t="s">
        <v>1185</v>
      </c>
      <c r="D61" s="9" t="s">
        <v>35</v>
      </c>
      <c r="E61" s="9" t="s">
        <v>1156</v>
      </c>
      <c r="F61" s="10">
        <v>1</v>
      </c>
      <c r="G61" s="7"/>
      <c r="H61" s="7"/>
      <c r="I61" s="7"/>
      <c r="J61" s="8"/>
      <c r="K61" s="9"/>
      <c r="L61" s="28"/>
      <c r="M61" s="11"/>
      <c r="N61" s="12"/>
      <c r="O61" s="12"/>
      <c r="P61" s="47"/>
      <c r="Q61" s="68">
        <f t="shared" si="0"/>
        <v>0</v>
      </c>
      <c r="R61" s="69">
        <f t="shared" si="1"/>
        <v>0</v>
      </c>
      <c r="S61" s="15"/>
    </row>
    <row r="62" spans="1:19">
      <c r="A62" s="61">
        <v>56</v>
      </c>
      <c r="B62" s="7"/>
      <c r="C62" s="8" t="s">
        <v>1157</v>
      </c>
      <c r="D62" s="9" t="s">
        <v>35</v>
      </c>
      <c r="E62" s="9" t="s">
        <v>1153</v>
      </c>
      <c r="F62" s="10">
        <v>1</v>
      </c>
      <c r="G62" s="7"/>
      <c r="H62" s="7"/>
      <c r="I62" s="7"/>
      <c r="J62" s="8"/>
      <c r="K62" s="9"/>
      <c r="L62" s="28"/>
      <c r="M62" s="11"/>
      <c r="N62" s="12"/>
      <c r="O62" s="12"/>
      <c r="P62" s="47"/>
      <c r="Q62" s="68">
        <f t="shared" si="0"/>
        <v>0</v>
      </c>
      <c r="R62" s="69">
        <f t="shared" si="1"/>
        <v>0</v>
      </c>
      <c r="S62" s="15"/>
    </row>
    <row r="63" spans="1:19">
      <c r="A63" s="35">
        <v>57</v>
      </c>
      <c r="B63" s="7"/>
      <c r="C63" s="8" t="s">
        <v>1154</v>
      </c>
      <c r="D63" s="9" t="s">
        <v>35</v>
      </c>
      <c r="E63" s="9" t="s">
        <v>1155</v>
      </c>
      <c r="F63" s="10">
        <v>1</v>
      </c>
      <c r="G63" s="7"/>
      <c r="H63" s="7"/>
      <c r="I63" s="7"/>
      <c r="J63" s="8"/>
      <c r="K63" s="9"/>
      <c r="L63" s="28"/>
      <c r="M63" s="11"/>
      <c r="N63" s="12"/>
      <c r="O63" s="12"/>
      <c r="P63" s="47"/>
      <c r="Q63" s="68">
        <f t="shared" si="0"/>
        <v>0</v>
      </c>
      <c r="R63" s="69">
        <f t="shared" si="1"/>
        <v>0</v>
      </c>
      <c r="S63" s="15"/>
    </row>
    <row r="64" spans="1:19" ht="51">
      <c r="A64" s="61">
        <v>58</v>
      </c>
      <c r="B64" s="7"/>
      <c r="C64" s="8" t="s">
        <v>1400</v>
      </c>
      <c r="D64" s="9" t="s">
        <v>41</v>
      </c>
      <c r="E64" s="9" t="s">
        <v>1120</v>
      </c>
      <c r="F64" s="10">
        <v>5</v>
      </c>
      <c r="G64" s="7"/>
      <c r="H64" s="7"/>
      <c r="I64" s="7"/>
      <c r="J64" s="8"/>
      <c r="K64" s="9"/>
      <c r="L64" s="28"/>
      <c r="M64" s="11"/>
      <c r="N64" s="12"/>
      <c r="O64" s="12"/>
      <c r="P64" s="47"/>
      <c r="Q64" s="68">
        <f t="shared" si="0"/>
        <v>0</v>
      </c>
      <c r="R64" s="69">
        <f t="shared" si="1"/>
        <v>0</v>
      </c>
      <c r="S64" s="15"/>
    </row>
    <row r="65" spans="1:19" ht="76.5">
      <c r="A65" s="61">
        <v>59</v>
      </c>
      <c r="B65" s="62" t="s">
        <v>224</v>
      </c>
      <c r="C65" s="63" t="s">
        <v>1119</v>
      </c>
      <c r="D65" s="64" t="s">
        <v>35</v>
      </c>
      <c r="E65" s="64" t="s">
        <v>35</v>
      </c>
      <c r="F65" s="65">
        <v>4</v>
      </c>
      <c r="G65" s="62"/>
      <c r="H65" s="62"/>
      <c r="I65" s="62"/>
      <c r="J65" s="63"/>
      <c r="K65" s="64"/>
      <c r="L65" s="28"/>
      <c r="M65" s="66"/>
      <c r="N65" s="67"/>
      <c r="O65" s="67"/>
      <c r="P65" s="47"/>
      <c r="Q65" s="68">
        <f t="shared" si="0"/>
        <v>0</v>
      </c>
      <c r="R65" s="69">
        <f t="shared" si="1"/>
        <v>0</v>
      </c>
      <c r="S65" s="70"/>
    </row>
    <row r="66" spans="1:19">
      <c r="A66" s="35">
        <v>60</v>
      </c>
      <c r="B66" s="7" t="s">
        <v>225</v>
      </c>
      <c r="C66" s="8" t="s">
        <v>226</v>
      </c>
      <c r="D66" s="9" t="s">
        <v>35</v>
      </c>
      <c r="E66" s="9" t="s">
        <v>35</v>
      </c>
      <c r="F66" s="10">
        <v>1</v>
      </c>
      <c r="G66" s="7"/>
      <c r="H66" s="7"/>
      <c r="I66" s="7"/>
      <c r="J66" s="8"/>
      <c r="K66" s="9"/>
      <c r="L66" s="28"/>
      <c r="M66" s="11"/>
      <c r="N66" s="12"/>
      <c r="O66" s="12"/>
      <c r="P66" s="47"/>
      <c r="Q66" s="68">
        <f t="shared" si="0"/>
        <v>0</v>
      </c>
      <c r="R66" s="69">
        <f t="shared" si="1"/>
        <v>0</v>
      </c>
      <c r="S66" s="15"/>
    </row>
    <row r="67" spans="1:19">
      <c r="A67" s="61">
        <v>61</v>
      </c>
      <c r="B67" s="7" t="s">
        <v>227</v>
      </c>
      <c r="C67" s="8" t="s">
        <v>228</v>
      </c>
      <c r="D67" s="9" t="s">
        <v>35</v>
      </c>
      <c r="E67" s="9" t="s">
        <v>35</v>
      </c>
      <c r="F67" s="10">
        <v>1</v>
      </c>
      <c r="G67" s="7"/>
      <c r="H67" s="7"/>
      <c r="I67" s="7"/>
      <c r="J67" s="8"/>
      <c r="K67" s="9"/>
      <c r="L67" s="28"/>
      <c r="M67" s="11"/>
      <c r="N67" s="12"/>
      <c r="O67" s="12"/>
      <c r="P67" s="47"/>
      <c r="Q67" s="68">
        <f t="shared" si="0"/>
        <v>0</v>
      </c>
      <c r="R67" s="69">
        <f t="shared" si="1"/>
        <v>0</v>
      </c>
      <c r="S67" s="15"/>
    </row>
    <row r="68" spans="1:19">
      <c r="A68" s="61">
        <v>62</v>
      </c>
      <c r="B68" s="7" t="s">
        <v>229</v>
      </c>
      <c r="C68" s="8" t="s">
        <v>230</v>
      </c>
      <c r="D68" s="9" t="s">
        <v>35</v>
      </c>
      <c r="E68" s="9" t="s">
        <v>35</v>
      </c>
      <c r="F68" s="10">
        <v>1</v>
      </c>
      <c r="G68" s="7"/>
      <c r="H68" s="7"/>
      <c r="I68" s="7"/>
      <c r="J68" s="8"/>
      <c r="K68" s="9"/>
      <c r="L68" s="28"/>
      <c r="M68" s="11"/>
      <c r="N68" s="12"/>
      <c r="O68" s="12"/>
      <c r="P68" s="47"/>
      <c r="Q68" s="68">
        <f t="shared" si="0"/>
        <v>0</v>
      </c>
      <c r="R68" s="69">
        <f t="shared" si="1"/>
        <v>0</v>
      </c>
      <c r="S68" s="15"/>
    </row>
    <row r="69" spans="1:19" ht="153">
      <c r="A69" s="35">
        <v>63</v>
      </c>
      <c r="B69" s="7" t="s">
        <v>231</v>
      </c>
      <c r="C69" s="8" t="s">
        <v>1401</v>
      </c>
      <c r="D69" s="9" t="s">
        <v>35</v>
      </c>
      <c r="E69" s="9" t="s">
        <v>191</v>
      </c>
      <c r="F69" s="10">
        <v>10</v>
      </c>
      <c r="G69" s="7"/>
      <c r="H69" s="7"/>
      <c r="I69" s="7"/>
      <c r="J69" s="8"/>
      <c r="K69" s="9"/>
      <c r="L69" s="28"/>
      <c r="M69" s="11"/>
      <c r="N69" s="12"/>
      <c r="O69" s="12"/>
      <c r="P69" s="47"/>
      <c r="Q69" s="68">
        <f t="shared" ref="Q69:Q96" si="3">+N69+(N69*P69/100)</f>
        <v>0</v>
      </c>
      <c r="R69" s="69">
        <f t="shared" ref="R69:R96" si="4">+Q69*F69</f>
        <v>0</v>
      </c>
      <c r="S69" s="15"/>
    </row>
    <row r="70" spans="1:19" ht="38.25">
      <c r="A70" s="61">
        <v>64</v>
      </c>
      <c r="B70" s="7" t="s">
        <v>234</v>
      </c>
      <c r="C70" s="8" t="s">
        <v>1121</v>
      </c>
      <c r="D70" s="9" t="s">
        <v>23</v>
      </c>
      <c r="E70" s="9" t="s">
        <v>235</v>
      </c>
      <c r="F70" s="10">
        <v>3</v>
      </c>
      <c r="G70" s="7"/>
      <c r="H70" s="7"/>
      <c r="I70" s="7"/>
      <c r="J70" s="8"/>
      <c r="K70" s="9"/>
      <c r="L70" s="28"/>
      <c r="M70" s="11"/>
      <c r="N70" s="12"/>
      <c r="O70" s="12"/>
      <c r="P70" s="47"/>
      <c r="Q70" s="68">
        <f t="shared" si="3"/>
        <v>0</v>
      </c>
      <c r="R70" s="69">
        <f t="shared" si="4"/>
        <v>0</v>
      </c>
      <c r="S70" s="15"/>
    </row>
    <row r="71" spans="1:19" ht="76.5">
      <c r="A71" s="61">
        <v>65</v>
      </c>
      <c r="B71" s="7" t="s">
        <v>205</v>
      </c>
      <c r="C71" s="8" t="s">
        <v>1402</v>
      </c>
      <c r="D71" s="9" t="s">
        <v>72</v>
      </c>
      <c r="E71" s="9" t="s">
        <v>73</v>
      </c>
      <c r="F71" s="10">
        <v>1</v>
      </c>
      <c r="G71" s="7"/>
      <c r="H71" s="7"/>
      <c r="I71" s="7"/>
      <c r="J71" s="8"/>
      <c r="K71" s="9"/>
      <c r="L71" s="28"/>
      <c r="M71" s="11"/>
      <c r="N71" s="12"/>
      <c r="O71" s="12"/>
      <c r="P71" s="47"/>
      <c r="Q71" s="68">
        <f t="shared" si="3"/>
        <v>0</v>
      </c>
      <c r="R71" s="69">
        <f t="shared" si="4"/>
        <v>0</v>
      </c>
      <c r="S71" s="15"/>
    </row>
    <row r="72" spans="1:19" ht="165.75">
      <c r="A72" s="35">
        <v>66</v>
      </c>
      <c r="B72" s="7"/>
      <c r="C72" s="8" t="s">
        <v>1969</v>
      </c>
      <c r="D72" s="9" t="s">
        <v>41</v>
      </c>
      <c r="E72" s="9" t="s">
        <v>41</v>
      </c>
      <c r="F72" s="10">
        <v>1</v>
      </c>
      <c r="G72" s="7"/>
      <c r="H72" s="7"/>
      <c r="I72" s="7"/>
      <c r="J72" s="8"/>
      <c r="K72" s="9"/>
      <c r="L72" s="28"/>
      <c r="M72" s="11"/>
      <c r="N72" s="12"/>
      <c r="O72" s="12"/>
      <c r="P72" s="47"/>
      <c r="Q72" s="68">
        <f t="shared" si="3"/>
        <v>0</v>
      </c>
      <c r="R72" s="69">
        <f t="shared" si="4"/>
        <v>0</v>
      </c>
      <c r="S72" s="15"/>
    </row>
    <row r="73" spans="1:19" ht="178.5">
      <c r="A73" s="61">
        <v>67</v>
      </c>
      <c r="B73" s="7"/>
      <c r="C73" s="8" t="s">
        <v>1970</v>
      </c>
      <c r="D73" s="9" t="s">
        <v>41</v>
      </c>
      <c r="E73" s="9" t="s">
        <v>41</v>
      </c>
      <c r="F73" s="10">
        <v>1</v>
      </c>
      <c r="G73" s="7"/>
      <c r="H73" s="7"/>
      <c r="I73" s="7"/>
      <c r="J73" s="8"/>
      <c r="K73" s="9"/>
      <c r="L73" s="28"/>
      <c r="M73" s="11"/>
      <c r="N73" s="12"/>
      <c r="O73" s="12"/>
      <c r="P73" s="47"/>
      <c r="Q73" s="68">
        <f t="shared" si="3"/>
        <v>0</v>
      </c>
      <c r="R73" s="69">
        <f t="shared" si="4"/>
        <v>0</v>
      </c>
      <c r="S73" s="15"/>
    </row>
    <row r="74" spans="1:19" ht="25.5">
      <c r="A74" s="61">
        <v>68</v>
      </c>
      <c r="B74" s="7"/>
      <c r="C74" s="8" t="s">
        <v>1145</v>
      </c>
      <c r="D74" s="9" t="s">
        <v>41</v>
      </c>
      <c r="E74" s="64" t="s">
        <v>41</v>
      </c>
      <c r="F74" s="10">
        <v>1</v>
      </c>
      <c r="G74" s="7"/>
      <c r="H74" s="7"/>
      <c r="I74" s="7"/>
      <c r="J74" s="8"/>
      <c r="K74" s="9"/>
      <c r="L74" s="28"/>
      <c r="M74" s="11"/>
      <c r="N74" s="12"/>
      <c r="O74" s="12"/>
      <c r="P74" s="47"/>
      <c r="Q74" s="68">
        <f t="shared" si="3"/>
        <v>0</v>
      </c>
      <c r="R74" s="69">
        <f t="shared" si="4"/>
        <v>0</v>
      </c>
      <c r="S74" s="15"/>
    </row>
    <row r="75" spans="1:19" ht="25.5">
      <c r="A75" s="35">
        <v>69</v>
      </c>
      <c r="B75" s="7"/>
      <c r="C75" s="8" t="s">
        <v>1146</v>
      </c>
      <c r="D75" s="9" t="s">
        <v>41</v>
      </c>
      <c r="E75" s="64" t="s">
        <v>41</v>
      </c>
      <c r="F75" s="10">
        <v>1</v>
      </c>
      <c r="G75" s="7"/>
      <c r="H75" s="7"/>
      <c r="I75" s="7"/>
      <c r="J75" s="8"/>
      <c r="K75" s="9"/>
      <c r="L75" s="28"/>
      <c r="M75" s="11"/>
      <c r="N75" s="12"/>
      <c r="O75" s="12"/>
      <c r="P75" s="47"/>
      <c r="Q75" s="68">
        <f t="shared" si="3"/>
        <v>0</v>
      </c>
      <c r="R75" s="69">
        <f t="shared" si="4"/>
        <v>0</v>
      </c>
      <c r="S75" s="15"/>
    </row>
    <row r="76" spans="1:19" ht="25.5">
      <c r="A76" s="61">
        <v>70</v>
      </c>
      <c r="B76" s="7"/>
      <c r="C76" s="8" t="s">
        <v>1148</v>
      </c>
      <c r="D76" s="9" t="s">
        <v>41</v>
      </c>
      <c r="E76" s="64" t="s">
        <v>41</v>
      </c>
      <c r="F76" s="10">
        <v>1</v>
      </c>
      <c r="G76" s="7"/>
      <c r="H76" s="7"/>
      <c r="I76" s="7"/>
      <c r="J76" s="8"/>
      <c r="K76" s="9"/>
      <c r="L76" s="28"/>
      <c r="M76" s="11"/>
      <c r="N76" s="12"/>
      <c r="O76" s="12"/>
      <c r="P76" s="47"/>
      <c r="Q76" s="68">
        <f t="shared" si="3"/>
        <v>0</v>
      </c>
      <c r="R76" s="69">
        <f t="shared" si="4"/>
        <v>0</v>
      </c>
      <c r="S76" s="15"/>
    </row>
    <row r="77" spans="1:19" ht="25.5">
      <c r="A77" s="61">
        <v>71</v>
      </c>
      <c r="B77" s="7"/>
      <c r="C77" s="8" t="s">
        <v>1147</v>
      </c>
      <c r="D77" s="9" t="s">
        <v>41</v>
      </c>
      <c r="E77" s="64" t="s">
        <v>41</v>
      </c>
      <c r="F77" s="10">
        <v>1</v>
      </c>
      <c r="G77" s="7"/>
      <c r="H77" s="7"/>
      <c r="I77" s="7"/>
      <c r="J77" s="8"/>
      <c r="K77" s="9"/>
      <c r="L77" s="28"/>
      <c r="M77" s="11"/>
      <c r="N77" s="12"/>
      <c r="O77" s="12"/>
      <c r="P77" s="47"/>
      <c r="Q77" s="68">
        <f t="shared" si="3"/>
        <v>0</v>
      </c>
      <c r="R77" s="69">
        <f t="shared" si="4"/>
        <v>0</v>
      </c>
      <c r="S77" s="15"/>
    </row>
    <row r="78" spans="1:19" ht="114.75">
      <c r="A78" s="35">
        <v>72</v>
      </c>
      <c r="B78" s="7" t="s">
        <v>1404</v>
      </c>
      <c r="C78" s="8" t="s">
        <v>1403</v>
      </c>
      <c r="D78" s="9" t="s">
        <v>23</v>
      </c>
      <c r="E78" s="9" t="s">
        <v>1405</v>
      </c>
      <c r="F78" s="10">
        <v>1</v>
      </c>
      <c r="G78" s="7"/>
      <c r="H78" s="7"/>
      <c r="I78" s="7"/>
      <c r="J78" s="8"/>
      <c r="K78" s="9"/>
      <c r="L78" s="28"/>
      <c r="M78" s="11"/>
      <c r="N78" s="12"/>
      <c r="O78" s="12"/>
      <c r="P78" s="47"/>
      <c r="Q78" s="68">
        <f t="shared" si="3"/>
        <v>0</v>
      </c>
      <c r="R78" s="69">
        <f t="shared" si="4"/>
        <v>0</v>
      </c>
      <c r="S78" s="15"/>
    </row>
    <row r="79" spans="1:19" ht="76.5">
      <c r="A79" s="61">
        <v>73</v>
      </c>
      <c r="B79" s="7" t="s">
        <v>232</v>
      </c>
      <c r="C79" s="8" t="s">
        <v>1406</v>
      </c>
      <c r="D79" s="9" t="s">
        <v>23</v>
      </c>
      <c r="E79" s="9" t="s">
        <v>219</v>
      </c>
      <c r="F79" s="10">
        <v>31</v>
      </c>
      <c r="G79" s="7"/>
      <c r="H79" s="7"/>
      <c r="I79" s="7"/>
      <c r="J79" s="8"/>
      <c r="K79" s="9"/>
      <c r="L79" s="28"/>
      <c r="M79" s="11"/>
      <c r="N79" s="12"/>
      <c r="O79" s="12"/>
      <c r="P79" s="47"/>
      <c r="Q79" s="68">
        <f t="shared" si="3"/>
        <v>0</v>
      </c>
      <c r="R79" s="69">
        <f t="shared" si="4"/>
        <v>0</v>
      </c>
      <c r="S79" s="15"/>
    </row>
    <row r="80" spans="1:19" ht="51">
      <c r="A80" s="61">
        <v>74</v>
      </c>
      <c r="B80" s="7"/>
      <c r="C80" s="8" t="s">
        <v>1942</v>
      </c>
      <c r="D80" s="9" t="s">
        <v>35</v>
      </c>
      <c r="E80" s="9" t="s">
        <v>1106</v>
      </c>
      <c r="F80" s="10">
        <v>1</v>
      </c>
      <c r="G80" s="7"/>
      <c r="H80" s="7"/>
      <c r="I80" s="7"/>
      <c r="J80" s="8"/>
      <c r="K80" s="9"/>
      <c r="L80" s="28"/>
      <c r="M80" s="11"/>
      <c r="N80" s="12"/>
      <c r="O80" s="12"/>
      <c r="P80" s="47"/>
      <c r="Q80" s="68">
        <f t="shared" si="3"/>
        <v>0</v>
      </c>
      <c r="R80" s="69">
        <f t="shared" si="4"/>
        <v>0</v>
      </c>
      <c r="S80" s="15"/>
    </row>
    <row r="81" spans="1:19" ht="38.25">
      <c r="A81" s="35">
        <v>75</v>
      </c>
      <c r="B81" s="7" t="s">
        <v>233</v>
      </c>
      <c r="C81" s="8" t="s">
        <v>1407</v>
      </c>
      <c r="D81" s="9" t="s">
        <v>35</v>
      </c>
      <c r="E81" s="9" t="s">
        <v>35</v>
      </c>
      <c r="F81" s="10">
        <v>5</v>
      </c>
      <c r="G81" s="7"/>
      <c r="H81" s="7"/>
      <c r="I81" s="7"/>
      <c r="J81" s="8"/>
      <c r="K81" s="9"/>
      <c r="L81" s="28"/>
      <c r="M81" s="11"/>
      <c r="N81" s="12"/>
      <c r="O81" s="12"/>
      <c r="P81" s="47"/>
      <c r="Q81" s="68">
        <f t="shared" si="3"/>
        <v>0</v>
      </c>
      <c r="R81" s="69">
        <f t="shared" si="4"/>
        <v>0</v>
      </c>
      <c r="S81" s="15"/>
    </row>
    <row r="82" spans="1:19" ht="114.75">
      <c r="A82" s="61">
        <v>76</v>
      </c>
      <c r="B82" s="7" t="s">
        <v>237</v>
      </c>
      <c r="C82" s="8" t="s">
        <v>1130</v>
      </c>
      <c r="D82" s="9" t="s">
        <v>41</v>
      </c>
      <c r="E82" s="9" t="s">
        <v>41</v>
      </c>
      <c r="F82" s="10">
        <v>1</v>
      </c>
      <c r="G82" s="7"/>
      <c r="H82" s="7"/>
      <c r="I82" s="7"/>
      <c r="J82" s="8"/>
      <c r="K82" s="9"/>
      <c r="L82" s="28"/>
      <c r="M82" s="11"/>
      <c r="N82" s="12"/>
      <c r="O82" s="12"/>
      <c r="P82" s="47"/>
      <c r="Q82" s="68">
        <f t="shared" si="3"/>
        <v>0</v>
      </c>
      <c r="R82" s="69">
        <f t="shared" si="4"/>
        <v>0</v>
      </c>
      <c r="S82" s="15"/>
    </row>
    <row r="83" spans="1:19" ht="127.5">
      <c r="A83" s="61">
        <v>77</v>
      </c>
      <c r="B83" s="7" t="s">
        <v>238</v>
      </c>
      <c r="C83" s="8" t="s">
        <v>1408</v>
      </c>
      <c r="D83" s="9" t="s">
        <v>35</v>
      </c>
      <c r="E83" s="9" t="s">
        <v>239</v>
      </c>
      <c r="F83" s="10">
        <v>2</v>
      </c>
      <c r="G83" s="7"/>
      <c r="H83" s="7"/>
      <c r="I83" s="7"/>
      <c r="J83" s="8"/>
      <c r="K83" s="9"/>
      <c r="L83" s="28"/>
      <c r="M83" s="11"/>
      <c r="N83" s="12"/>
      <c r="O83" s="12"/>
      <c r="P83" s="47"/>
      <c r="Q83" s="68">
        <f t="shared" si="3"/>
        <v>0</v>
      </c>
      <c r="R83" s="69">
        <f t="shared" si="4"/>
        <v>0</v>
      </c>
      <c r="S83" s="15"/>
    </row>
    <row r="84" spans="1:19" ht="114.75">
      <c r="A84" s="35">
        <v>78</v>
      </c>
      <c r="B84" s="7" t="s">
        <v>240</v>
      </c>
      <c r="C84" s="8" t="s">
        <v>1409</v>
      </c>
      <c r="D84" s="9" t="s">
        <v>35</v>
      </c>
      <c r="E84" s="9" t="s">
        <v>241</v>
      </c>
      <c r="F84" s="10">
        <v>2</v>
      </c>
      <c r="G84" s="7"/>
      <c r="H84" s="7"/>
      <c r="I84" s="7"/>
      <c r="J84" s="8"/>
      <c r="K84" s="9"/>
      <c r="L84" s="28"/>
      <c r="M84" s="11"/>
      <c r="N84" s="12"/>
      <c r="O84" s="12"/>
      <c r="P84" s="47"/>
      <c r="Q84" s="68">
        <f t="shared" si="3"/>
        <v>0</v>
      </c>
      <c r="R84" s="69">
        <f t="shared" si="4"/>
        <v>0</v>
      </c>
      <c r="S84" s="15"/>
    </row>
    <row r="85" spans="1:19" ht="76.5">
      <c r="A85" s="61">
        <v>79</v>
      </c>
      <c r="B85" s="7" t="s">
        <v>242</v>
      </c>
      <c r="C85" s="8" t="s">
        <v>1122</v>
      </c>
      <c r="D85" s="9" t="s">
        <v>23</v>
      </c>
      <c r="E85" s="9" t="s">
        <v>211</v>
      </c>
      <c r="F85" s="10">
        <v>3</v>
      </c>
      <c r="G85" s="7"/>
      <c r="H85" s="7"/>
      <c r="I85" s="7"/>
      <c r="J85" s="8"/>
      <c r="K85" s="9"/>
      <c r="L85" s="28"/>
      <c r="M85" s="11"/>
      <c r="N85" s="12"/>
      <c r="O85" s="12"/>
      <c r="P85" s="47"/>
      <c r="Q85" s="68">
        <f t="shared" si="3"/>
        <v>0</v>
      </c>
      <c r="R85" s="69">
        <f t="shared" si="4"/>
        <v>0</v>
      </c>
      <c r="S85" s="15"/>
    </row>
    <row r="86" spans="1:19" ht="76.5">
      <c r="A86" s="61">
        <v>80</v>
      </c>
      <c r="B86" s="7" t="s">
        <v>243</v>
      </c>
      <c r="C86" s="8" t="s">
        <v>1123</v>
      </c>
      <c r="D86" s="9" t="s">
        <v>23</v>
      </c>
      <c r="E86" s="9" t="s">
        <v>244</v>
      </c>
      <c r="F86" s="10">
        <v>1</v>
      </c>
      <c r="G86" s="7"/>
      <c r="H86" s="7"/>
      <c r="I86" s="7"/>
      <c r="J86" s="8"/>
      <c r="K86" s="9"/>
      <c r="L86" s="28"/>
      <c r="M86" s="11"/>
      <c r="N86" s="12"/>
      <c r="O86" s="12"/>
      <c r="P86" s="47"/>
      <c r="Q86" s="68">
        <f t="shared" si="3"/>
        <v>0</v>
      </c>
      <c r="R86" s="69">
        <f t="shared" si="4"/>
        <v>0</v>
      </c>
      <c r="S86" s="15"/>
    </row>
    <row r="87" spans="1:19" ht="76.5">
      <c r="A87" s="35">
        <v>81</v>
      </c>
      <c r="B87" s="7" t="s">
        <v>245</v>
      </c>
      <c r="C87" s="8" t="s">
        <v>1124</v>
      </c>
      <c r="D87" s="9" t="s">
        <v>35</v>
      </c>
      <c r="E87" s="9" t="s">
        <v>246</v>
      </c>
      <c r="F87" s="10">
        <v>1</v>
      </c>
      <c r="G87" s="7"/>
      <c r="H87" s="7"/>
      <c r="I87" s="7"/>
      <c r="J87" s="8"/>
      <c r="K87" s="9"/>
      <c r="L87" s="28"/>
      <c r="M87" s="11"/>
      <c r="N87" s="12"/>
      <c r="O87" s="12"/>
      <c r="P87" s="47"/>
      <c r="Q87" s="68">
        <f t="shared" si="3"/>
        <v>0</v>
      </c>
      <c r="R87" s="69">
        <f t="shared" si="4"/>
        <v>0</v>
      </c>
      <c r="S87" s="15"/>
    </row>
    <row r="88" spans="1:19" ht="102">
      <c r="A88" s="61">
        <v>82</v>
      </c>
      <c r="B88" s="7"/>
      <c r="C88" s="8" t="s">
        <v>1414</v>
      </c>
      <c r="D88" s="9" t="s">
        <v>41</v>
      </c>
      <c r="E88" s="9" t="s">
        <v>1149</v>
      </c>
      <c r="F88" s="10">
        <v>1</v>
      </c>
      <c r="G88" s="7"/>
      <c r="H88" s="7"/>
      <c r="I88" s="7"/>
      <c r="J88" s="8"/>
      <c r="K88" s="9"/>
      <c r="L88" s="28"/>
      <c r="M88" s="11"/>
      <c r="N88" s="12"/>
      <c r="O88" s="12"/>
      <c r="P88" s="47"/>
      <c r="Q88" s="68">
        <f t="shared" si="3"/>
        <v>0</v>
      </c>
      <c r="R88" s="69">
        <f t="shared" si="4"/>
        <v>0</v>
      </c>
      <c r="S88" s="15"/>
    </row>
    <row r="89" spans="1:19" ht="204">
      <c r="A89" s="61">
        <v>83</v>
      </c>
      <c r="B89" s="7" t="s">
        <v>1410</v>
      </c>
      <c r="C89" s="8" t="s">
        <v>1411</v>
      </c>
      <c r="D89" s="9" t="s">
        <v>35</v>
      </c>
      <c r="E89" s="9" t="s">
        <v>1151</v>
      </c>
      <c r="F89" s="10">
        <v>2</v>
      </c>
      <c r="G89" s="7"/>
      <c r="H89" s="7"/>
      <c r="I89" s="7"/>
      <c r="J89" s="8"/>
      <c r="K89" s="9"/>
      <c r="L89" s="28"/>
      <c r="M89" s="11"/>
      <c r="N89" s="12"/>
      <c r="O89" s="12"/>
      <c r="P89" s="47"/>
      <c r="Q89" s="68">
        <f t="shared" si="3"/>
        <v>0</v>
      </c>
      <c r="R89" s="69">
        <f t="shared" si="4"/>
        <v>0</v>
      </c>
      <c r="S89" s="15"/>
    </row>
    <row r="90" spans="1:19" ht="293.25">
      <c r="A90" s="35">
        <v>84</v>
      </c>
      <c r="B90" s="7" t="s">
        <v>1413</v>
      </c>
      <c r="C90" s="8" t="s">
        <v>1412</v>
      </c>
      <c r="D90" s="9" t="s">
        <v>35</v>
      </c>
      <c r="E90" s="9" t="s">
        <v>1150</v>
      </c>
      <c r="F90" s="10">
        <v>1</v>
      </c>
      <c r="G90" s="7"/>
      <c r="H90" s="7"/>
      <c r="I90" s="7"/>
      <c r="J90" s="8"/>
      <c r="K90" s="9"/>
      <c r="L90" s="28"/>
      <c r="M90" s="11"/>
      <c r="N90" s="12"/>
      <c r="O90" s="12"/>
      <c r="P90" s="47"/>
      <c r="Q90" s="68">
        <f t="shared" si="3"/>
        <v>0</v>
      </c>
      <c r="R90" s="69">
        <f t="shared" si="4"/>
        <v>0</v>
      </c>
      <c r="S90" s="15"/>
    </row>
    <row r="91" spans="1:19" ht="76.5">
      <c r="A91" s="61">
        <v>85</v>
      </c>
      <c r="B91" s="7" t="s">
        <v>236</v>
      </c>
      <c r="C91" s="8" t="s">
        <v>1415</v>
      </c>
      <c r="D91" s="9" t="s">
        <v>41</v>
      </c>
      <c r="E91" s="9" t="s">
        <v>41</v>
      </c>
      <c r="F91" s="10">
        <v>2</v>
      </c>
      <c r="G91" s="7"/>
      <c r="H91" s="7"/>
      <c r="I91" s="7"/>
      <c r="J91" s="8"/>
      <c r="K91" s="9"/>
      <c r="L91" s="28"/>
      <c r="M91" s="11"/>
      <c r="N91" s="12"/>
      <c r="O91" s="12"/>
      <c r="P91" s="47"/>
      <c r="Q91" s="68">
        <f t="shared" si="3"/>
        <v>0</v>
      </c>
      <c r="R91" s="69">
        <f t="shared" si="4"/>
        <v>0</v>
      </c>
      <c r="S91" s="15"/>
    </row>
    <row r="92" spans="1:19" ht="51">
      <c r="A92" s="61">
        <v>86</v>
      </c>
      <c r="B92" s="7" t="s">
        <v>203</v>
      </c>
      <c r="C92" s="8" t="s">
        <v>1132</v>
      </c>
      <c r="D92" s="9" t="s">
        <v>23</v>
      </c>
      <c r="E92" s="9" t="s">
        <v>204</v>
      </c>
      <c r="F92" s="10">
        <v>1</v>
      </c>
      <c r="G92" s="7"/>
      <c r="H92" s="7"/>
      <c r="I92" s="7"/>
      <c r="J92" s="8"/>
      <c r="K92" s="9"/>
      <c r="L92" s="28"/>
      <c r="M92" s="11"/>
      <c r="N92" s="12"/>
      <c r="O92" s="12"/>
      <c r="P92" s="47"/>
      <c r="Q92" s="68">
        <f t="shared" si="3"/>
        <v>0</v>
      </c>
      <c r="R92" s="69">
        <f t="shared" si="4"/>
        <v>0</v>
      </c>
      <c r="S92" s="15"/>
    </row>
    <row r="93" spans="1:19" ht="38.25">
      <c r="A93" s="35">
        <v>87</v>
      </c>
      <c r="B93" s="7" t="s">
        <v>184</v>
      </c>
      <c r="C93" s="8" t="s">
        <v>1416</v>
      </c>
      <c r="D93" s="9" t="s">
        <v>35</v>
      </c>
      <c r="E93" s="9" t="s">
        <v>185</v>
      </c>
      <c r="F93" s="10">
        <v>12</v>
      </c>
      <c r="G93" s="7"/>
      <c r="H93" s="7"/>
      <c r="I93" s="7"/>
      <c r="J93" s="8"/>
      <c r="K93" s="9"/>
      <c r="L93" s="28"/>
      <c r="M93" s="11"/>
      <c r="N93" s="12"/>
      <c r="O93" s="12"/>
      <c r="P93" s="47"/>
      <c r="Q93" s="68">
        <f t="shared" si="3"/>
        <v>0</v>
      </c>
      <c r="R93" s="69">
        <f t="shared" si="4"/>
        <v>0</v>
      </c>
      <c r="S93" s="15"/>
    </row>
    <row r="94" spans="1:19" ht="127.5">
      <c r="A94" s="61">
        <v>88</v>
      </c>
      <c r="B94" s="41" t="s">
        <v>248</v>
      </c>
      <c r="C94" s="63" t="s">
        <v>1417</v>
      </c>
      <c r="D94" s="64" t="s">
        <v>35</v>
      </c>
      <c r="E94" s="64" t="s">
        <v>1125</v>
      </c>
      <c r="F94" s="65">
        <v>10</v>
      </c>
      <c r="G94" s="62"/>
      <c r="H94" s="62"/>
      <c r="I94" s="62"/>
      <c r="J94" s="63"/>
      <c r="K94" s="64"/>
      <c r="L94" s="28"/>
      <c r="M94" s="66"/>
      <c r="N94" s="67"/>
      <c r="O94" s="67"/>
      <c r="P94" s="47"/>
      <c r="Q94" s="68">
        <f t="shared" si="3"/>
        <v>0</v>
      </c>
      <c r="R94" s="69">
        <f t="shared" si="4"/>
        <v>0</v>
      </c>
      <c r="S94" s="42"/>
    </row>
    <row r="95" spans="1:19">
      <c r="A95" s="61">
        <v>89</v>
      </c>
      <c r="B95" s="41"/>
      <c r="C95" s="63" t="s">
        <v>1126</v>
      </c>
      <c r="D95" s="64" t="s">
        <v>41</v>
      </c>
      <c r="E95" s="64" t="s">
        <v>1117</v>
      </c>
      <c r="F95" s="65">
        <v>3</v>
      </c>
      <c r="G95" s="62"/>
      <c r="H95" s="62"/>
      <c r="I95" s="62"/>
      <c r="J95" s="63"/>
      <c r="K95" s="64"/>
      <c r="L95" s="28"/>
      <c r="M95" s="66"/>
      <c r="N95" s="67"/>
      <c r="O95" s="67"/>
      <c r="P95" s="47"/>
      <c r="Q95" s="68">
        <f t="shared" si="3"/>
        <v>0</v>
      </c>
      <c r="R95" s="69">
        <f t="shared" si="4"/>
        <v>0</v>
      </c>
      <c r="S95" s="42"/>
    </row>
    <row r="96" spans="1:19" ht="127.5">
      <c r="A96" s="35">
        <v>90</v>
      </c>
      <c r="B96" s="41" t="s">
        <v>247</v>
      </c>
      <c r="C96" s="63" t="s">
        <v>1418</v>
      </c>
      <c r="D96" s="64" t="s">
        <v>41</v>
      </c>
      <c r="E96" s="64" t="s">
        <v>1127</v>
      </c>
      <c r="F96" s="65">
        <v>4</v>
      </c>
      <c r="G96" s="62"/>
      <c r="H96" s="62"/>
      <c r="I96" s="62"/>
      <c r="J96" s="63"/>
      <c r="K96" s="64"/>
      <c r="L96" s="28"/>
      <c r="M96" s="66"/>
      <c r="N96" s="67"/>
      <c r="O96" s="67"/>
      <c r="P96" s="47"/>
      <c r="Q96" s="68">
        <f t="shared" si="3"/>
        <v>0</v>
      </c>
      <c r="R96" s="69">
        <f t="shared" si="4"/>
        <v>0</v>
      </c>
      <c r="S96" s="42"/>
    </row>
    <row r="97" spans="1:19">
      <c r="A97" s="16"/>
      <c r="B97" s="17"/>
      <c r="C97" s="18" t="s">
        <v>249</v>
      </c>
      <c r="D97" s="19"/>
      <c r="E97" s="19"/>
      <c r="F97" s="20"/>
      <c r="G97" s="17"/>
      <c r="H97" s="17"/>
      <c r="I97" s="17"/>
      <c r="J97" s="18"/>
      <c r="K97" s="19"/>
      <c r="L97" s="43"/>
      <c r="M97" s="21"/>
      <c r="N97" s="22"/>
      <c r="O97" s="22"/>
      <c r="P97" s="48" t="e">
        <f>SUM(#REF!)</f>
        <v>#REF!</v>
      </c>
      <c r="Q97" s="49" t="e">
        <f>SUM(#REF!)</f>
        <v>#REF!</v>
      </c>
      <c r="R97" s="90">
        <f>SUM(R7:R96)</f>
        <v>0</v>
      </c>
      <c r="S97" s="23"/>
    </row>
    <row r="98" spans="1:19">
      <c r="A98" s="45"/>
      <c r="B98" s="1"/>
      <c r="C98" s="1"/>
      <c r="D98" s="1"/>
      <c r="E98" s="1"/>
      <c r="F98" s="2"/>
      <c r="G98" s="1"/>
      <c r="H98" s="1"/>
      <c r="I98" s="1"/>
      <c r="J98" s="1"/>
      <c r="K98" s="1"/>
      <c r="L98" s="1"/>
      <c r="M98" s="1"/>
      <c r="N98" s="3"/>
      <c r="O98" s="2"/>
      <c r="P98" s="33"/>
      <c r="Q98" s="34"/>
      <c r="R98" s="33"/>
    </row>
    <row r="99" spans="1:19">
      <c r="A99" s="45"/>
      <c r="B99" s="1"/>
      <c r="C99" s="1"/>
      <c r="D99" s="1"/>
      <c r="E99" s="1"/>
      <c r="F99" s="2"/>
      <c r="G99" s="1"/>
      <c r="H99" s="1"/>
      <c r="I99" s="1"/>
      <c r="J99" s="1"/>
      <c r="K99" s="1"/>
      <c r="L99" s="1"/>
      <c r="M99" s="1"/>
      <c r="N99" s="3"/>
      <c r="O99" s="2"/>
      <c r="P99" s="33"/>
      <c r="Q99" s="34"/>
      <c r="R99" s="33"/>
    </row>
    <row r="100" spans="1:19">
      <c r="B100" s="1"/>
      <c r="C100" s="1"/>
      <c r="D100" s="1"/>
      <c r="E100" s="1"/>
      <c r="F100" s="2"/>
      <c r="G100" s="1"/>
      <c r="H100" s="1"/>
      <c r="I100" s="1"/>
      <c r="J100" s="1"/>
      <c r="K100" s="1"/>
      <c r="L100" s="1"/>
      <c r="M100" s="1"/>
      <c r="N100" s="3"/>
      <c r="O100" s="2"/>
      <c r="P100" s="33"/>
      <c r="Q100" s="34"/>
      <c r="R100" s="33"/>
    </row>
    <row r="101" spans="1:19">
      <c r="B101" s="1"/>
      <c r="C101" s="1"/>
      <c r="D101" s="1"/>
      <c r="E101" s="1"/>
      <c r="F101" s="2"/>
      <c r="G101" s="1"/>
      <c r="H101" s="1"/>
      <c r="I101" s="1"/>
      <c r="J101" s="1"/>
      <c r="K101" s="1"/>
      <c r="L101" s="1"/>
      <c r="M101" s="1"/>
      <c r="N101" s="3"/>
      <c r="O101" s="2"/>
      <c r="P101" s="33"/>
      <c r="Q101" s="34"/>
      <c r="R101" s="33"/>
    </row>
    <row r="102" spans="1:19">
      <c r="B102" s="1"/>
      <c r="C102" s="1"/>
      <c r="D102" s="1"/>
      <c r="E102" s="1"/>
      <c r="F102" s="2"/>
      <c r="G102" s="1"/>
      <c r="H102" s="1"/>
      <c r="I102" s="1"/>
      <c r="J102" s="1"/>
      <c r="K102" s="1"/>
      <c r="L102" s="1"/>
      <c r="M102" s="1"/>
      <c r="N102" s="3"/>
      <c r="O102" s="2"/>
      <c r="P102" s="33"/>
      <c r="Q102" s="34"/>
      <c r="R102" s="33"/>
    </row>
    <row r="103" spans="1:19">
      <c r="B103" s="1"/>
      <c r="C103" s="1"/>
      <c r="D103" s="1"/>
      <c r="E103" s="1"/>
      <c r="F103" s="2"/>
      <c r="G103" s="1"/>
      <c r="H103" s="1"/>
      <c r="I103" s="1"/>
      <c r="J103" s="1"/>
      <c r="K103" s="1"/>
      <c r="L103" s="1"/>
      <c r="M103" s="1"/>
      <c r="N103" s="3"/>
      <c r="O103" s="2"/>
      <c r="P103" s="33"/>
      <c r="Q103" s="34"/>
      <c r="R103" s="33"/>
    </row>
    <row r="104" spans="1:19">
      <c r="B104" s="1"/>
      <c r="C104" s="1"/>
      <c r="D104" s="1"/>
      <c r="E104" s="1"/>
      <c r="F104" s="2"/>
      <c r="G104" s="1"/>
      <c r="H104" s="1"/>
      <c r="I104" s="1"/>
      <c r="J104" s="1"/>
      <c r="K104" s="1"/>
      <c r="L104" s="1"/>
      <c r="M104" s="1"/>
      <c r="N104" s="3"/>
      <c r="O104" s="2"/>
      <c r="P104" s="33"/>
      <c r="Q104" s="34"/>
      <c r="R104" s="33"/>
    </row>
    <row r="105" spans="1:19">
      <c r="B105" s="1"/>
      <c r="C105" s="1"/>
      <c r="D105" s="1"/>
      <c r="E105" s="1"/>
      <c r="F105" s="2"/>
      <c r="G105" s="1"/>
      <c r="H105" s="1"/>
      <c r="I105" s="1"/>
      <c r="J105" s="1"/>
      <c r="K105" s="1"/>
      <c r="L105" s="1"/>
      <c r="M105" s="1"/>
      <c r="N105" s="3"/>
      <c r="O105" s="2"/>
      <c r="P105" s="2"/>
      <c r="Q105" s="3"/>
      <c r="R105" s="2"/>
    </row>
  </sheetData>
  <mergeCells count="3">
    <mergeCell ref="A1:S1"/>
    <mergeCell ref="A2:S2"/>
    <mergeCell ref="A3:S3"/>
  </mergeCells>
  <dataValidations count="1">
    <dataValidation type="list" errorStyle="information" allowBlank="1" showInputMessage="1" showErrorMessage="1" sqref="D7:D96" xr:uid="{E982D1D5-96CE-4D7C-BF0F-91D1107673DA}">
      <formula1>"H,KG,KO,L,M,M2,M3,MW,PA,PM,PN,ST,T,AMP,GRA,PAK,SC,ZAV,KOS,BLK,KRT,SET,IZV,KPL,GAR,SK,ROL,KM,DOZ"</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A20E-99A4-476C-8C6F-51BBDAECC654}">
  <dimension ref="A1:S78"/>
  <sheetViews>
    <sheetView topLeftCell="A61" workbookViewId="0">
      <selection activeCell="C66" sqref="C66"/>
    </sheetView>
  </sheetViews>
  <sheetFormatPr defaultRowHeight="15"/>
  <cols>
    <col min="1" max="1" width="4.7109375" customWidth="1"/>
    <col min="2" max="2" width="7.28515625" customWidth="1"/>
    <col min="3" max="3" width="48.28515625" customWidth="1"/>
    <col min="4" max="4" width="7.7109375" customWidth="1"/>
    <col min="5" max="6" width="9.42578125" customWidth="1"/>
    <col min="7" max="7" width="11.140625" customWidth="1"/>
    <col min="8" max="8" width="0.140625" customWidth="1"/>
    <col min="9" max="9" width="11.140625" hidden="1" customWidth="1"/>
    <col min="10" max="10" width="25.7109375" customWidth="1"/>
    <col min="11" max="11" width="17.140625" customWidth="1"/>
    <col min="12" max="12" width="11.140625" customWidth="1"/>
    <col min="13" max="13" width="9.42578125" customWidth="1"/>
    <col min="14" max="14" width="10.140625" customWidth="1"/>
    <col min="15" max="15" width="13.5703125" hidden="1" customWidth="1"/>
    <col min="16" max="16" width="7.28515625" customWidth="1"/>
    <col min="17" max="18" width="14" customWidth="1"/>
    <col min="19" max="19" width="10.7109375" customWidth="1"/>
  </cols>
  <sheetData>
    <row r="1" spans="1:19" ht="15.75">
      <c r="A1" s="195" t="s">
        <v>0</v>
      </c>
      <c r="B1" s="195"/>
      <c r="C1" s="195"/>
      <c r="D1" s="195"/>
      <c r="E1" s="195"/>
      <c r="F1" s="195"/>
      <c r="G1" s="195"/>
      <c r="H1" s="195"/>
      <c r="I1" s="195"/>
      <c r="J1" s="195"/>
      <c r="K1" s="195"/>
      <c r="L1" s="195"/>
      <c r="M1" s="195"/>
      <c r="N1" s="195"/>
      <c r="O1" s="195"/>
      <c r="P1" s="195"/>
      <c r="Q1" s="195"/>
      <c r="R1" s="195"/>
      <c r="S1" s="195"/>
    </row>
    <row r="2" spans="1:19" ht="15.75">
      <c r="A2" s="196" t="s">
        <v>1</v>
      </c>
      <c r="B2" s="196"/>
      <c r="C2" s="196"/>
      <c r="D2" s="196"/>
      <c r="E2" s="196"/>
      <c r="F2" s="196"/>
      <c r="G2" s="196"/>
      <c r="H2" s="196"/>
      <c r="I2" s="196"/>
      <c r="J2" s="196"/>
      <c r="K2" s="196"/>
      <c r="L2" s="196"/>
      <c r="M2" s="196"/>
      <c r="N2" s="196"/>
      <c r="O2" s="196"/>
      <c r="P2" s="196"/>
      <c r="Q2" s="196"/>
      <c r="R2" s="196"/>
      <c r="S2" s="196"/>
    </row>
    <row r="3" spans="1:19" ht="18.75">
      <c r="A3" s="197" t="s">
        <v>250</v>
      </c>
      <c r="B3" s="198"/>
      <c r="C3" s="198"/>
      <c r="D3" s="198"/>
      <c r="E3" s="198"/>
      <c r="F3" s="198"/>
      <c r="G3" s="198"/>
      <c r="H3" s="198"/>
      <c r="I3" s="198"/>
      <c r="J3" s="198"/>
      <c r="K3" s="198"/>
      <c r="L3" s="198"/>
      <c r="M3" s="198"/>
      <c r="N3" s="198"/>
      <c r="O3" s="198"/>
      <c r="P3" s="198"/>
      <c r="Q3" s="198"/>
      <c r="R3" s="198"/>
      <c r="S3" s="198"/>
    </row>
    <row r="5" spans="1:19" ht="77.25" customHeight="1">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1634</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38.25">
      <c r="A7" s="6">
        <v>1</v>
      </c>
      <c r="B7" s="7" t="s">
        <v>257</v>
      </c>
      <c r="C7" s="8" t="s">
        <v>258</v>
      </c>
      <c r="D7" s="9" t="s">
        <v>97</v>
      </c>
      <c r="E7" s="9" t="s">
        <v>178</v>
      </c>
      <c r="F7" s="10">
        <v>45</v>
      </c>
      <c r="G7" s="7"/>
      <c r="H7" s="7"/>
      <c r="I7" s="7"/>
      <c r="J7" s="8"/>
      <c r="K7" s="9"/>
      <c r="L7" s="9"/>
      <c r="M7" s="9"/>
      <c r="N7" s="11"/>
      <c r="O7" s="12"/>
      <c r="P7" s="12"/>
      <c r="Q7" s="13">
        <f>+N7+(N7*P7/100)</f>
        <v>0</v>
      </c>
      <c r="R7" s="14">
        <f>+Q7*F7</f>
        <v>0</v>
      </c>
      <c r="S7" s="15"/>
    </row>
    <row r="8" spans="1:19" ht="51">
      <c r="A8" s="6">
        <v>2</v>
      </c>
      <c r="B8" s="7" t="s">
        <v>251</v>
      </c>
      <c r="C8" s="8" t="s">
        <v>252</v>
      </c>
      <c r="D8" s="9" t="s">
        <v>23</v>
      </c>
      <c r="E8" s="9" t="s">
        <v>253</v>
      </c>
      <c r="F8" s="10">
        <v>8</v>
      </c>
      <c r="G8" s="7"/>
      <c r="H8" s="7"/>
      <c r="I8" s="7"/>
      <c r="J8" s="8"/>
      <c r="K8" s="9"/>
      <c r="L8" s="9"/>
      <c r="M8" s="9"/>
      <c r="N8" s="11"/>
      <c r="O8" s="12"/>
      <c r="P8" s="12"/>
      <c r="Q8" s="68">
        <f t="shared" ref="Q8:Q67" si="0">+N8+(N8*P8/100)</f>
        <v>0</v>
      </c>
      <c r="R8" s="69">
        <f t="shared" ref="R8:R67" si="1">+Q8*F8</f>
        <v>0</v>
      </c>
      <c r="S8" s="15"/>
    </row>
    <row r="9" spans="1:19" ht="51">
      <c r="A9" s="6">
        <v>3</v>
      </c>
      <c r="B9" s="7" t="s">
        <v>254</v>
      </c>
      <c r="C9" s="8" t="s">
        <v>255</v>
      </c>
      <c r="D9" s="9" t="s">
        <v>97</v>
      </c>
      <c r="E9" s="9" t="s">
        <v>256</v>
      </c>
      <c r="F9" s="10">
        <v>3</v>
      </c>
      <c r="G9" s="7"/>
      <c r="H9" s="7"/>
      <c r="I9" s="7"/>
      <c r="J9" s="8"/>
      <c r="K9" s="9"/>
      <c r="L9" s="9"/>
      <c r="M9" s="9"/>
      <c r="N9" s="11"/>
      <c r="O9" s="12"/>
      <c r="P9" s="12"/>
      <c r="Q9" s="68">
        <f t="shared" si="0"/>
        <v>0</v>
      </c>
      <c r="R9" s="69">
        <f t="shared" si="1"/>
        <v>0</v>
      </c>
      <c r="S9" s="15"/>
    </row>
    <row r="10" spans="1:19" ht="51">
      <c r="A10" s="61">
        <v>4</v>
      </c>
      <c r="B10" s="7" t="s">
        <v>259</v>
      </c>
      <c r="C10" s="8" t="s">
        <v>260</v>
      </c>
      <c r="D10" s="9" t="s">
        <v>35</v>
      </c>
      <c r="E10" s="9" t="s">
        <v>261</v>
      </c>
      <c r="F10" s="10">
        <v>20</v>
      </c>
      <c r="G10" s="7"/>
      <c r="H10" s="7"/>
      <c r="I10" s="7"/>
      <c r="J10" s="8"/>
      <c r="K10" s="9"/>
      <c r="L10" s="9"/>
      <c r="M10" s="9"/>
      <c r="N10" s="11"/>
      <c r="O10" s="12"/>
      <c r="P10" s="12"/>
      <c r="Q10" s="68">
        <f t="shared" si="0"/>
        <v>0</v>
      </c>
      <c r="R10" s="69">
        <f t="shared" si="1"/>
        <v>0</v>
      </c>
      <c r="S10" s="15"/>
    </row>
    <row r="11" spans="1:19" ht="76.5">
      <c r="A11" s="61">
        <v>5</v>
      </c>
      <c r="B11" s="7" t="s">
        <v>262</v>
      </c>
      <c r="C11" s="8" t="s">
        <v>1136</v>
      </c>
      <c r="D11" s="9" t="s">
        <v>35</v>
      </c>
      <c r="E11" s="9" t="s">
        <v>191</v>
      </c>
      <c r="F11" s="10">
        <v>31</v>
      </c>
      <c r="G11" s="7"/>
      <c r="H11" s="7"/>
      <c r="I11" s="7"/>
      <c r="J11" s="8"/>
      <c r="K11" s="9"/>
      <c r="L11" s="9"/>
      <c r="M11" s="9"/>
      <c r="N11" s="11"/>
      <c r="O11" s="12"/>
      <c r="P11" s="12"/>
      <c r="Q11" s="68">
        <f t="shared" si="0"/>
        <v>0</v>
      </c>
      <c r="R11" s="69">
        <f t="shared" si="1"/>
        <v>0</v>
      </c>
      <c r="S11" s="15"/>
    </row>
    <row r="12" spans="1:19">
      <c r="A12" s="61">
        <v>6</v>
      </c>
      <c r="B12" s="7"/>
      <c r="C12" s="8" t="s">
        <v>1137</v>
      </c>
      <c r="D12" s="9" t="s">
        <v>41</v>
      </c>
      <c r="E12" s="9" t="s">
        <v>1117</v>
      </c>
      <c r="F12" s="10">
        <v>3</v>
      </c>
      <c r="G12" s="7"/>
      <c r="H12" s="7"/>
      <c r="I12" s="7"/>
      <c r="J12" s="8"/>
      <c r="K12" s="9"/>
      <c r="L12" s="9"/>
      <c r="M12" s="9"/>
      <c r="N12" s="11"/>
      <c r="O12" s="12"/>
      <c r="P12" s="12"/>
      <c r="Q12" s="68">
        <f t="shared" si="0"/>
        <v>0</v>
      </c>
      <c r="R12" s="69">
        <f t="shared" si="1"/>
        <v>0</v>
      </c>
      <c r="S12" s="15"/>
    </row>
    <row r="13" spans="1:19" ht="25.5">
      <c r="A13" s="61">
        <v>7</v>
      </c>
      <c r="B13" s="7" t="s">
        <v>263</v>
      </c>
      <c r="C13" s="8" t="s">
        <v>264</v>
      </c>
      <c r="D13" s="9" t="s">
        <v>35</v>
      </c>
      <c r="E13" s="9" t="s">
        <v>265</v>
      </c>
      <c r="F13" s="10">
        <v>20</v>
      </c>
      <c r="G13" s="7"/>
      <c r="H13" s="7"/>
      <c r="I13" s="7"/>
      <c r="J13" s="8"/>
      <c r="K13" s="9"/>
      <c r="L13" s="9"/>
      <c r="M13" s="9"/>
      <c r="N13" s="11"/>
      <c r="O13" s="12"/>
      <c r="P13" s="12"/>
      <c r="Q13" s="68">
        <f t="shared" si="0"/>
        <v>0</v>
      </c>
      <c r="R13" s="69">
        <f t="shared" si="1"/>
        <v>0</v>
      </c>
      <c r="S13" s="15"/>
    </row>
    <row r="14" spans="1:19">
      <c r="A14" s="61">
        <v>8</v>
      </c>
      <c r="B14" s="7" t="s">
        <v>272</v>
      </c>
      <c r="C14" s="8" t="s">
        <v>273</v>
      </c>
      <c r="D14" s="9" t="s">
        <v>35</v>
      </c>
      <c r="E14" s="9" t="s">
        <v>274</v>
      </c>
      <c r="F14" s="10">
        <v>2</v>
      </c>
      <c r="G14" s="7"/>
      <c r="H14" s="7"/>
      <c r="I14" s="7"/>
      <c r="J14" s="8"/>
      <c r="K14" s="9"/>
      <c r="L14" s="9"/>
      <c r="M14" s="9"/>
      <c r="N14" s="11"/>
      <c r="O14" s="12"/>
      <c r="P14" s="12"/>
      <c r="Q14" s="68">
        <f t="shared" si="0"/>
        <v>0</v>
      </c>
      <c r="R14" s="69">
        <f t="shared" si="1"/>
        <v>0</v>
      </c>
      <c r="S14" s="15"/>
    </row>
    <row r="15" spans="1:19" ht="76.5">
      <c r="A15" s="61">
        <v>9</v>
      </c>
      <c r="B15" s="7" t="s">
        <v>277</v>
      </c>
      <c r="C15" s="8" t="s">
        <v>1424</v>
      </c>
      <c r="D15" s="9" t="s">
        <v>23</v>
      </c>
      <c r="E15" s="9" t="s">
        <v>278</v>
      </c>
      <c r="F15" s="10">
        <v>5</v>
      </c>
      <c r="G15" s="7"/>
      <c r="H15" s="7"/>
      <c r="I15" s="7"/>
      <c r="J15" s="8"/>
      <c r="K15" s="9"/>
      <c r="L15" s="9"/>
      <c r="M15" s="9"/>
      <c r="N15" s="11"/>
      <c r="O15" s="12"/>
      <c r="P15" s="12"/>
      <c r="Q15" s="68">
        <f t="shared" si="0"/>
        <v>0</v>
      </c>
      <c r="R15" s="69">
        <f t="shared" si="1"/>
        <v>0</v>
      </c>
      <c r="S15" s="15"/>
    </row>
    <row r="16" spans="1:19" ht="191.25">
      <c r="A16" s="61">
        <v>10</v>
      </c>
      <c r="B16" s="62"/>
      <c r="C16" s="63" t="s">
        <v>1426</v>
      </c>
      <c r="D16" s="64" t="s">
        <v>41</v>
      </c>
      <c r="E16" s="64" t="s">
        <v>1425</v>
      </c>
      <c r="F16" s="65">
        <v>2</v>
      </c>
      <c r="G16" s="62"/>
      <c r="H16" s="62"/>
      <c r="I16" s="62"/>
      <c r="J16" s="63"/>
      <c r="K16" s="64"/>
      <c r="L16" s="64"/>
      <c r="M16" s="64"/>
      <c r="N16" s="66"/>
      <c r="O16" s="67"/>
      <c r="P16" s="67"/>
      <c r="Q16" s="68">
        <f t="shared" si="0"/>
        <v>0</v>
      </c>
      <c r="R16" s="69">
        <f t="shared" si="1"/>
        <v>0</v>
      </c>
      <c r="S16" s="70"/>
    </row>
    <row r="17" spans="1:19">
      <c r="A17" s="61">
        <v>11</v>
      </c>
      <c r="B17" s="62"/>
      <c r="C17" s="63" t="s">
        <v>1430</v>
      </c>
      <c r="D17" s="64" t="s">
        <v>41</v>
      </c>
      <c r="E17" s="64" t="s">
        <v>1200</v>
      </c>
      <c r="F17" s="65">
        <v>3</v>
      </c>
      <c r="G17" s="62"/>
      <c r="H17" s="62"/>
      <c r="I17" s="62"/>
      <c r="J17" s="63"/>
      <c r="K17" s="64"/>
      <c r="L17" s="64"/>
      <c r="M17" s="64"/>
      <c r="N17" s="66"/>
      <c r="O17" s="67"/>
      <c r="P17" s="67"/>
      <c r="Q17" s="68">
        <f t="shared" si="0"/>
        <v>0</v>
      </c>
      <c r="R17" s="69">
        <f t="shared" si="1"/>
        <v>0</v>
      </c>
      <c r="S17" s="70"/>
    </row>
    <row r="18" spans="1:19" ht="204">
      <c r="A18" s="61">
        <v>12</v>
      </c>
      <c r="B18" s="62"/>
      <c r="C18" s="63" t="s">
        <v>1958</v>
      </c>
      <c r="D18" s="64" t="s">
        <v>41</v>
      </c>
      <c r="E18" s="64" t="s">
        <v>1425</v>
      </c>
      <c r="F18" s="65">
        <v>1</v>
      </c>
      <c r="G18" s="62"/>
      <c r="H18" s="62"/>
      <c r="I18" s="62"/>
      <c r="J18" s="63"/>
      <c r="K18" s="64"/>
      <c r="L18" s="64"/>
      <c r="M18" s="64"/>
      <c r="N18" s="66"/>
      <c r="O18" s="67"/>
      <c r="P18" s="67"/>
      <c r="Q18" s="68">
        <f t="shared" si="0"/>
        <v>0</v>
      </c>
      <c r="R18" s="69">
        <f t="shared" si="1"/>
        <v>0</v>
      </c>
      <c r="S18" s="70"/>
    </row>
    <row r="19" spans="1:19" ht="25.5">
      <c r="A19" s="61">
        <v>13</v>
      </c>
      <c r="B19" s="62"/>
      <c r="C19" s="63" t="s">
        <v>1960</v>
      </c>
      <c r="D19" s="64" t="s">
        <v>41</v>
      </c>
      <c r="E19" s="64" t="s">
        <v>1959</v>
      </c>
      <c r="F19" s="65">
        <v>3</v>
      </c>
      <c r="G19" s="62"/>
      <c r="H19" s="62"/>
      <c r="I19" s="62"/>
      <c r="J19" s="63"/>
      <c r="K19" s="64"/>
      <c r="L19" s="64"/>
      <c r="M19" s="64"/>
      <c r="N19" s="66"/>
      <c r="O19" s="67"/>
      <c r="P19" s="67"/>
      <c r="Q19" s="68">
        <f t="shared" si="0"/>
        <v>0</v>
      </c>
      <c r="R19" s="69">
        <f t="shared" si="1"/>
        <v>0</v>
      </c>
      <c r="S19" s="70"/>
    </row>
    <row r="20" spans="1:19" ht="178.5" customHeight="1">
      <c r="A20" s="61">
        <v>14</v>
      </c>
      <c r="B20" s="62"/>
      <c r="C20" s="63" t="s">
        <v>1427</v>
      </c>
      <c r="D20" s="64" t="s">
        <v>41</v>
      </c>
      <c r="E20" s="63" t="s">
        <v>1932</v>
      </c>
      <c r="F20" s="65">
        <v>1</v>
      </c>
      <c r="G20" s="62"/>
      <c r="H20" s="62"/>
      <c r="I20" s="62"/>
      <c r="J20" s="63"/>
      <c r="K20" s="64"/>
      <c r="L20" s="64"/>
      <c r="M20" s="64"/>
      <c r="N20" s="66"/>
      <c r="O20" s="67"/>
      <c r="P20" s="67"/>
      <c r="Q20" s="68">
        <f t="shared" si="0"/>
        <v>0</v>
      </c>
      <c r="R20" s="69">
        <f t="shared" si="1"/>
        <v>0</v>
      </c>
      <c r="S20" s="70"/>
    </row>
    <row r="21" spans="1:19" ht="262.5" customHeight="1">
      <c r="A21" s="61">
        <v>15</v>
      </c>
      <c r="B21" s="62"/>
      <c r="C21" s="63" t="s">
        <v>1429</v>
      </c>
      <c r="D21" s="64" t="s">
        <v>41</v>
      </c>
      <c r="E21" s="64" t="s">
        <v>1428</v>
      </c>
      <c r="F21" s="65">
        <v>1</v>
      </c>
      <c r="G21" s="62"/>
      <c r="H21" s="62"/>
      <c r="I21" s="62"/>
      <c r="J21" s="63"/>
      <c r="K21" s="64"/>
      <c r="L21" s="64"/>
      <c r="M21" s="64"/>
      <c r="N21" s="66"/>
      <c r="O21" s="67"/>
      <c r="P21" s="67"/>
      <c r="Q21" s="68">
        <f t="shared" si="0"/>
        <v>0</v>
      </c>
      <c r="R21" s="69">
        <f t="shared" si="1"/>
        <v>0</v>
      </c>
      <c r="S21" s="70"/>
    </row>
    <row r="22" spans="1:19" ht="89.25">
      <c r="A22" s="61">
        <v>16</v>
      </c>
      <c r="B22" s="7" t="s">
        <v>279</v>
      </c>
      <c r="C22" s="8" t="s">
        <v>1138</v>
      </c>
      <c r="D22" s="9" t="s">
        <v>35</v>
      </c>
      <c r="E22" s="9" t="s">
        <v>35</v>
      </c>
      <c r="F22" s="10">
        <v>12</v>
      </c>
      <c r="G22" s="7"/>
      <c r="H22" s="7"/>
      <c r="I22" s="7"/>
      <c r="J22" s="8"/>
      <c r="K22" s="9"/>
      <c r="L22" s="9"/>
      <c r="M22" s="9"/>
      <c r="N22" s="11"/>
      <c r="O22" s="12"/>
      <c r="P22" s="12"/>
      <c r="Q22" s="68">
        <f t="shared" si="0"/>
        <v>0</v>
      </c>
      <c r="R22" s="69">
        <f t="shared" si="1"/>
        <v>0</v>
      </c>
      <c r="S22" s="15"/>
    </row>
    <row r="23" spans="1:19" ht="51">
      <c r="A23" s="61">
        <v>17</v>
      </c>
      <c r="B23" s="7" t="s">
        <v>280</v>
      </c>
      <c r="C23" s="8" t="s">
        <v>1139</v>
      </c>
      <c r="D23" s="9" t="s">
        <v>23</v>
      </c>
      <c r="E23" s="9" t="s">
        <v>281</v>
      </c>
      <c r="F23" s="10">
        <v>20</v>
      </c>
      <c r="G23" s="7"/>
      <c r="H23" s="7"/>
      <c r="I23" s="7"/>
      <c r="J23" s="8"/>
      <c r="K23" s="9"/>
      <c r="L23" s="9"/>
      <c r="M23" s="9"/>
      <c r="N23" s="11"/>
      <c r="O23" s="12"/>
      <c r="P23" s="12"/>
      <c r="Q23" s="68">
        <f t="shared" si="0"/>
        <v>0</v>
      </c>
      <c r="R23" s="69">
        <f t="shared" si="1"/>
        <v>0</v>
      </c>
      <c r="S23" s="15"/>
    </row>
    <row r="24" spans="1:19" ht="25.5">
      <c r="A24" s="61">
        <v>18</v>
      </c>
      <c r="B24" s="7" t="s">
        <v>282</v>
      </c>
      <c r="C24" s="8" t="s">
        <v>283</v>
      </c>
      <c r="D24" s="9" t="s">
        <v>35</v>
      </c>
      <c r="E24" s="9" t="s">
        <v>35</v>
      </c>
      <c r="F24" s="10">
        <v>2</v>
      </c>
      <c r="G24" s="7"/>
      <c r="H24" s="7"/>
      <c r="I24" s="7"/>
      <c r="J24" s="8"/>
      <c r="K24" s="9"/>
      <c r="L24" s="9"/>
      <c r="M24" s="9"/>
      <c r="N24" s="11"/>
      <c r="O24" s="12"/>
      <c r="P24" s="12"/>
      <c r="Q24" s="68">
        <f t="shared" si="0"/>
        <v>0</v>
      </c>
      <c r="R24" s="69">
        <f t="shared" si="1"/>
        <v>0</v>
      </c>
      <c r="S24" s="15"/>
    </row>
    <row r="25" spans="1:19" ht="25.5">
      <c r="A25" s="61">
        <v>19</v>
      </c>
      <c r="B25" s="7" t="s">
        <v>284</v>
      </c>
      <c r="C25" s="8" t="s">
        <v>1422</v>
      </c>
      <c r="D25" s="9" t="s">
        <v>35</v>
      </c>
      <c r="E25" s="9" t="s">
        <v>285</v>
      </c>
      <c r="F25" s="10">
        <v>4</v>
      </c>
      <c r="G25" s="7"/>
      <c r="H25" s="7"/>
      <c r="I25" s="7"/>
      <c r="J25" s="8"/>
      <c r="K25" s="9"/>
      <c r="L25" s="9"/>
      <c r="M25" s="9"/>
      <c r="N25" s="11"/>
      <c r="O25" s="12"/>
      <c r="P25" s="12"/>
      <c r="Q25" s="68">
        <f t="shared" si="0"/>
        <v>0</v>
      </c>
      <c r="R25" s="69">
        <f t="shared" si="1"/>
        <v>0</v>
      </c>
      <c r="S25" s="15"/>
    </row>
    <row r="26" spans="1:19" ht="127.5">
      <c r="A26" s="61">
        <v>20</v>
      </c>
      <c r="B26" s="7" t="s">
        <v>286</v>
      </c>
      <c r="C26" s="8" t="s">
        <v>1423</v>
      </c>
      <c r="D26" s="9" t="s">
        <v>23</v>
      </c>
      <c r="E26" s="9" t="s">
        <v>287</v>
      </c>
      <c r="F26" s="10">
        <v>4</v>
      </c>
      <c r="G26" s="7"/>
      <c r="H26" s="7"/>
      <c r="I26" s="7"/>
      <c r="J26" s="8"/>
      <c r="K26" s="9"/>
      <c r="L26" s="9"/>
      <c r="M26" s="9"/>
      <c r="N26" s="11"/>
      <c r="O26" s="12"/>
      <c r="P26" s="12"/>
      <c r="Q26" s="68">
        <f t="shared" si="0"/>
        <v>0</v>
      </c>
      <c r="R26" s="69">
        <f t="shared" si="1"/>
        <v>0</v>
      </c>
      <c r="S26" s="15"/>
    </row>
    <row r="27" spans="1:19" ht="25.5">
      <c r="A27" s="61">
        <v>21</v>
      </c>
      <c r="B27" s="7" t="s">
        <v>346</v>
      </c>
      <c r="C27" s="8" t="s">
        <v>1324</v>
      </c>
      <c r="D27" s="9" t="s">
        <v>23</v>
      </c>
      <c r="E27" s="9" t="s">
        <v>347</v>
      </c>
      <c r="F27" s="10">
        <v>7</v>
      </c>
      <c r="G27" s="7"/>
      <c r="H27" s="7"/>
      <c r="I27" s="7"/>
      <c r="J27" s="8"/>
      <c r="K27" s="9"/>
      <c r="L27" s="9"/>
      <c r="M27" s="9"/>
      <c r="N27" s="11"/>
      <c r="O27" s="12"/>
      <c r="P27" s="12"/>
      <c r="Q27" s="68">
        <f t="shared" si="0"/>
        <v>0</v>
      </c>
      <c r="R27" s="69">
        <f t="shared" si="1"/>
        <v>0</v>
      </c>
      <c r="S27" s="15"/>
    </row>
    <row r="28" spans="1:19" ht="51">
      <c r="A28" s="61">
        <v>22</v>
      </c>
      <c r="B28" s="7" t="s">
        <v>291</v>
      </c>
      <c r="C28" s="8" t="s">
        <v>292</v>
      </c>
      <c r="D28" s="9" t="s">
        <v>35</v>
      </c>
      <c r="E28" s="9" t="s">
        <v>293</v>
      </c>
      <c r="F28" s="10">
        <v>2</v>
      </c>
      <c r="G28" s="7"/>
      <c r="H28" s="7"/>
      <c r="I28" s="7"/>
      <c r="J28" s="8"/>
      <c r="K28" s="9"/>
      <c r="L28" s="9"/>
      <c r="M28" s="9"/>
      <c r="N28" s="11"/>
      <c r="O28" s="12"/>
      <c r="P28" s="12"/>
      <c r="Q28" s="68">
        <f t="shared" si="0"/>
        <v>0</v>
      </c>
      <c r="R28" s="69">
        <f t="shared" si="1"/>
        <v>0</v>
      </c>
      <c r="S28" s="15"/>
    </row>
    <row r="29" spans="1:19" ht="38.25">
      <c r="A29" s="61">
        <v>23</v>
      </c>
      <c r="B29" s="7" t="s">
        <v>294</v>
      </c>
      <c r="C29" s="8" t="s">
        <v>1140</v>
      </c>
      <c r="D29" s="9" t="s">
        <v>23</v>
      </c>
      <c r="E29" s="9" t="s">
        <v>295</v>
      </c>
      <c r="F29" s="10">
        <v>1</v>
      </c>
      <c r="G29" s="7"/>
      <c r="H29" s="7"/>
      <c r="I29" s="7"/>
      <c r="J29" s="8"/>
      <c r="K29" s="9"/>
      <c r="L29" s="9"/>
      <c r="M29" s="9"/>
      <c r="N29" s="11"/>
      <c r="O29" s="12"/>
      <c r="P29" s="12"/>
      <c r="Q29" s="68">
        <f t="shared" si="0"/>
        <v>0</v>
      </c>
      <c r="R29" s="69">
        <f t="shared" si="1"/>
        <v>0</v>
      </c>
      <c r="S29" s="15"/>
    </row>
    <row r="30" spans="1:19" ht="25.5">
      <c r="A30" s="61">
        <v>24</v>
      </c>
      <c r="B30" s="7"/>
      <c r="C30" s="8" t="s">
        <v>1141</v>
      </c>
      <c r="D30" s="9" t="s">
        <v>176</v>
      </c>
      <c r="E30" s="9" t="s">
        <v>1579</v>
      </c>
      <c r="F30" s="10">
        <v>15</v>
      </c>
      <c r="G30" s="7"/>
      <c r="H30" s="7"/>
      <c r="I30" s="7"/>
      <c r="J30" s="8"/>
      <c r="K30" s="9"/>
      <c r="L30" s="9"/>
      <c r="M30" s="9"/>
      <c r="N30" s="11"/>
      <c r="O30" s="12"/>
      <c r="P30" s="12"/>
      <c r="Q30" s="68">
        <f t="shared" si="0"/>
        <v>0</v>
      </c>
      <c r="R30" s="69">
        <f t="shared" si="1"/>
        <v>0</v>
      </c>
      <c r="S30" s="15"/>
    </row>
    <row r="31" spans="1:19" ht="63.75">
      <c r="A31" s="61">
        <v>25</v>
      </c>
      <c r="B31" s="7" t="s">
        <v>296</v>
      </c>
      <c r="C31" s="8" t="s">
        <v>297</v>
      </c>
      <c r="D31" s="9" t="s">
        <v>35</v>
      </c>
      <c r="E31" s="9" t="s">
        <v>293</v>
      </c>
      <c r="F31" s="10">
        <v>1</v>
      </c>
      <c r="G31" s="7"/>
      <c r="H31" s="7"/>
      <c r="I31" s="7"/>
      <c r="J31" s="8"/>
      <c r="K31" s="9"/>
      <c r="L31" s="9"/>
      <c r="M31" s="9"/>
      <c r="N31" s="11"/>
      <c r="O31" s="12"/>
      <c r="P31" s="12"/>
      <c r="Q31" s="68">
        <f t="shared" si="0"/>
        <v>0</v>
      </c>
      <c r="R31" s="69">
        <f t="shared" si="1"/>
        <v>0</v>
      </c>
      <c r="S31" s="15"/>
    </row>
    <row r="32" spans="1:19" ht="38.25">
      <c r="A32" s="61">
        <v>26</v>
      </c>
      <c r="B32" s="7" t="s">
        <v>303</v>
      </c>
      <c r="C32" s="8" t="s">
        <v>304</v>
      </c>
      <c r="D32" s="9" t="s">
        <v>35</v>
      </c>
      <c r="E32" s="9" t="s">
        <v>285</v>
      </c>
      <c r="F32" s="10">
        <v>5</v>
      </c>
      <c r="G32" s="7"/>
      <c r="H32" s="7"/>
      <c r="I32" s="7"/>
      <c r="J32" s="8"/>
      <c r="K32" s="9"/>
      <c r="L32" s="9"/>
      <c r="M32" s="9"/>
      <c r="N32" s="11"/>
      <c r="O32" s="12"/>
      <c r="P32" s="12"/>
      <c r="Q32" s="68">
        <f t="shared" si="0"/>
        <v>0</v>
      </c>
      <c r="R32" s="69">
        <f t="shared" si="1"/>
        <v>0</v>
      </c>
      <c r="S32" s="15"/>
    </row>
    <row r="33" spans="1:19" ht="38.25">
      <c r="A33" s="61">
        <v>27</v>
      </c>
      <c r="B33" s="7" t="s">
        <v>298</v>
      </c>
      <c r="C33" s="8" t="s">
        <v>299</v>
      </c>
      <c r="D33" s="9" t="s">
        <v>23</v>
      </c>
      <c r="E33" s="9" t="s">
        <v>275</v>
      </c>
      <c r="F33" s="10">
        <v>2</v>
      </c>
      <c r="G33" s="7"/>
      <c r="H33" s="7"/>
      <c r="I33" s="7"/>
      <c r="J33" s="8"/>
      <c r="K33" s="9"/>
      <c r="L33" s="9"/>
      <c r="M33" s="9"/>
      <c r="N33" s="11"/>
      <c r="O33" s="12"/>
      <c r="P33" s="12"/>
      <c r="Q33" s="68">
        <f t="shared" si="0"/>
        <v>0</v>
      </c>
      <c r="R33" s="69">
        <f t="shared" si="1"/>
        <v>0</v>
      </c>
      <c r="S33" s="15"/>
    </row>
    <row r="34" spans="1:19" ht="38.25">
      <c r="A34" s="61">
        <v>28</v>
      </c>
      <c r="B34" s="7" t="s">
        <v>330</v>
      </c>
      <c r="C34" s="8" t="s">
        <v>331</v>
      </c>
      <c r="D34" s="9" t="s">
        <v>35</v>
      </c>
      <c r="E34" s="9" t="s">
        <v>35</v>
      </c>
      <c r="F34" s="10">
        <v>1</v>
      </c>
      <c r="G34" s="7"/>
      <c r="H34" s="7"/>
      <c r="I34" s="7"/>
      <c r="J34" s="8"/>
      <c r="K34" s="9"/>
      <c r="L34" s="9"/>
      <c r="M34" s="9"/>
      <c r="N34" s="11"/>
      <c r="O34" s="12"/>
      <c r="P34" s="12"/>
      <c r="Q34" s="68">
        <f t="shared" si="0"/>
        <v>0</v>
      </c>
      <c r="R34" s="69">
        <f t="shared" si="1"/>
        <v>0</v>
      </c>
      <c r="S34" s="15"/>
    </row>
    <row r="35" spans="1:19" ht="51">
      <c r="A35" s="61">
        <v>29</v>
      </c>
      <c r="B35" s="7" t="s">
        <v>321</v>
      </c>
      <c r="C35" s="8" t="s">
        <v>322</v>
      </c>
      <c r="D35" s="9" t="s">
        <v>23</v>
      </c>
      <c r="E35" s="9" t="s">
        <v>323</v>
      </c>
      <c r="F35" s="10">
        <v>1</v>
      </c>
      <c r="G35" s="7"/>
      <c r="H35" s="7"/>
      <c r="I35" s="7"/>
      <c r="J35" s="8"/>
      <c r="K35" s="9"/>
      <c r="L35" s="9"/>
      <c r="M35" s="9"/>
      <c r="N35" s="11"/>
      <c r="O35" s="12"/>
      <c r="P35" s="12"/>
      <c r="Q35" s="68">
        <f t="shared" si="0"/>
        <v>0</v>
      </c>
      <c r="R35" s="69">
        <f t="shared" si="1"/>
        <v>0</v>
      </c>
      <c r="S35" s="15"/>
    </row>
    <row r="36" spans="1:19" ht="89.25">
      <c r="A36" s="61">
        <v>30</v>
      </c>
      <c r="B36" s="7" t="s">
        <v>326</v>
      </c>
      <c r="C36" s="8" t="s">
        <v>327</v>
      </c>
      <c r="D36" s="9" t="s">
        <v>328</v>
      </c>
      <c r="E36" s="9" t="s">
        <v>329</v>
      </c>
      <c r="F36" s="10">
        <v>4</v>
      </c>
      <c r="G36" s="7"/>
      <c r="H36" s="7"/>
      <c r="I36" s="7"/>
      <c r="J36" s="8"/>
      <c r="K36" s="9"/>
      <c r="L36" s="9"/>
      <c r="M36" s="9"/>
      <c r="N36" s="11"/>
      <c r="O36" s="12"/>
      <c r="P36" s="12"/>
      <c r="Q36" s="68">
        <f t="shared" si="0"/>
        <v>0</v>
      </c>
      <c r="R36" s="69">
        <f t="shared" si="1"/>
        <v>0</v>
      </c>
      <c r="S36" s="15"/>
    </row>
    <row r="37" spans="1:19" ht="51">
      <c r="A37" s="61">
        <v>31</v>
      </c>
      <c r="B37" s="7" t="s">
        <v>332</v>
      </c>
      <c r="C37" s="8" t="s">
        <v>333</v>
      </c>
      <c r="D37" s="9" t="s">
        <v>35</v>
      </c>
      <c r="E37" s="9" t="s">
        <v>285</v>
      </c>
      <c r="F37" s="10">
        <v>15</v>
      </c>
      <c r="G37" s="7"/>
      <c r="H37" s="7"/>
      <c r="I37" s="7"/>
      <c r="J37" s="8"/>
      <c r="K37" s="9"/>
      <c r="L37" s="9"/>
      <c r="M37" s="9"/>
      <c r="N37" s="11"/>
      <c r="O37" s="12"/>
      <c r="P37" s="12"/>
      <c r="Q37" s="68">
        <f t="shared" si="0"/>
        <v>0</v>
      </c>
      <c r="R37" s="69">
        <f t="shared" si="1"/>
        <v>0</v>
      </c>
      <c r="S37" s="15"/>
    </row>
    <row r="38" spans="1:19" ht="51">
      <c r="A38" s="61">
        <v>32</v>
      </c>
      <c r="B38" s="7" t="s">
        <v>334</v>
      </c>
      <c r="C38" s="8" t="s">
        <v>1961</v>
      </c>
      <c r="D38" s="9" t="s">
        <v>23</v>
      </c>
      <c r="E38" s="9" t="s">
        <v>335</v>
      </c>
      <c r="F38" s="10">
        <v>1</v>
      </c>
      <c r="G38" s="7"/>
      <c r="H38" s="7"/>
      <c r="I38" s="7"/>
      <c r="J38" s="8"/>
      <c r="K38" s="9"/>
      <c r="L38" s="9"/>
      <c r="M38" s="9"/>
      <c r="N38" s="11"/>
      <c r="O38" s="12"/>
      <c r="P38" s="12"/>
      <c r="Q38" s="68">
        <f t="shared" si="0"/>
        <v>0</v>
      </c>
      <c r="R38" s="69">
        <f t="shared" si="1"/>
        <v>0</v>
      </c>
      <c r="S38" s="15"/>
    </row>
    <row r="39" spans="1:19" ht="25.5">
      <c r="A39" s="61">
        <v>33</v>
      </c>
      <c r="B39" s="7"/>
      <c r="C39" s="8" t="s">
        <v>1962</v>
      </c>
      <c r="D39" s="9" t="s">
        <v>41</v>
      </c>
      <c r="E39" s="9" t="s">
        <v>1219</v>
      </c>
      <c r="F39" s="10">
        <v>1</v>
      </c>
      <c r="G39" s="7"/>
      <c r="H39" s="7"/>
      <c r="I39" s="7"/>
      <c r="J39" s="8"/>
      <c r="K39" s="9"/>
      <c r="L39" s="9"/>
      <c r="M39" s="9"/>
      <c r="N39" s="11"/>
      <c r="O39" s="12"/>
      <c r="P39" s="12"/>
      <c r="Q39" s="68">
        <f t="shared" si="0"/>
        <v>0</v>
      </c>
      <c r="R39" s="69">
        <f t="shared" si="1"/>
        <v>0</v>
      </c>
      <c r="S39" s="15"/>
    </row>
    <row r="40" spans="1:19" ht="63.75">
      <c r="A40" s="61">
        <v>34</v>
      </c>
      <c r="B40" s="7" t="s">
        <v>336</v>
      </c>
      <c r="C40" s="8" t="s">
        <v>1142</v>
      </c>
      <c r="D40" s="9" t="s">
        <v>23</v>
      </c>
      <c r="E40" s="9" t="s">
        <v>337</v>
      </c>
      <c r="F40" s="10">
        <v>1</v>
      </c>
      <c r="G40" s="7"/>
      <c r="H40" s="7"/>
      <c r="I40" s="7"/>
      <c r="J40" s="8"/>
      <c r="K40" s="9"/>
      <c r="L40" s="9"/>
      <c r="M40" s="9"/>
      <c r="N40" s="11"/>
      <c r="O40" s="12"/>
      <c r="P40" s="12"/>
      <c r="Q40" s="68">
        <f t="shared" si="0"/>
        <v>0</v>
      </c>
      <c r="R40" s="69">
        <f t="shared" si="1"/>
        <v>0</v>
      </c>
      <c r="S40" s="15"/>
    </row>
    <row r="41" spans="1:19" ht="127.5">
      <c r="A41" s="61">
        <v>35</v>
      </c>
      <c r="B41" s="7" t="s">
        <v>340</v>
      </c>
      <c r="C41" s="8" t="s">
        <v>341</v>
      </c>
      <c r="D41" s="9" t="s">
        <v>23</v>
      </c>
      <c r="E41" s="9" t="s">
        <v>342</v>
      </c>
      <c r="F41" s="10">
        <v>1</v>
      </c>
      <c r="G41" s="7"/>
      <c r="H41" s="7"/>
      <c r="I41" s="7"/>
      <c r="J41" s="8"/>
      <c r="K41" s="9"/>
      <c r="L41" s="9"/>
      <c r="M41" s="9"/>
      <c r="N41" s="11"/>
      <c r="O41" s="12"/>
      <c r="P41" s="12"/>
      <c r="Q41" s="68">
        <f t="shared" si="0"/>
        <v>0</v>
      </c>
      <c r="R41" s="69">
        <f t="shared" si="1"/>
        <v>0</v>
      </c>
      <c r="S41" s="15"/>
    </row>
    <row r="42" spans="1:19" ht="38.25">
      <c r="A42" s="61">
        <v>36</v>
      </c>
      <c r="B42" s="7" t="s">
        <v>344</v>
      </c>
      <c r="C42" s="8" t="s">
        <v>345</v>
      </c>
      <c r="D42" s="9" t="s">
        <v>35</v>
      </c>
      <c r="E42" s="9" t="s">
        <v>60</v>
      </c>
      <c r="F42" s="10">
        <v>1</v>
      </c>
      <c r="G42" s="7"/>
      <c r="H42" s="7"/>
      <c r="I42" s="7"/>
      <c r="J42" s="8"/>
      <c r="K42" s="9"/>
      <c r="L42" s="9"/>
      <c r="M42" s="9"/>
      <c r="N42" s="11"/>
      <c r="O42" s="12"/>
      <c r="P42" s="12"/>
      <c r="Q42" s="68">
        <f t="shared" si="0"/>
        <v>0</v>
      </c>
      <c r="R42" s="69">
        <f t="shared" si="1"/>
        <v>0</v>
      </c>
      <c r="S42" s="15"/>
    </row>
    <row r="43" spans="1:19" ht="38.25">
      <c r="A43" s="61">
        <v>37</v>
      </c>
      <c r="B43" s="7" t="s">
        <v>338</v>
      </c>
      <c r="C43" s="8" t="s">
        <v>1963</v>
      </c>
      <c r="D43" s="9" t="s">
        <v>35</v>
      </c>
      <c r="E43" s="9" t="s">
        <v>339</v>
      </c>
      <c r="F43" s="10">
        <v>2</v>
      </c>
      <c r="G43" s="7"/>
      <c r="H43" s="7"/>
      <c r="I43" s="7"/>
      <c r="J43" s="8"/>
      <c r="K43" s="9"/>
      <c r="L43" s="9"/>
      <c r="M43" s="9"/>
      <c r="N43" s="11"/>
      <c r="O43" s="12"/>
      <c r="P43" s="12"/>
      <c r="Q43" s="68">
        <f t="shared" si="0"/>
        <v>0</v>
      </c>
      <c r="R43" s="69">
        <f t="shared" si="1"/>
        <v>0</v>
      </c>
      <c r="S43" s="15"/>
    </row>
    <row r="44" spans="1:19" ht="38.25">
      <c r="A44" s="61">
        <v>38</v>
      </c>
      <c r="B44" s="7" t="s">
        <v>288</v>
      </c>
      <c r="C44" s="8" t="s">
        <v>1933</v>
      </c>
      <c r="D44" s="9" t="s">
        <v>35</v>
      </c>
      <c r="E44" s="9" t="s">
        <v>1934</v>
      </c>
      <c r="F44" s="10">
        <v>1</v>
      </c>
      <c r="G44" s="7"/>
      <c r="H44" s="7"/>
      <c r="I44" s="7"/>
      <c r="J44" s="8"/>
      <c r="K44" s="9"/>
      <c r="L44" s="9"/>
      <c r="M44" s="9"/>
      <c r="N44" s="11"/>
      <c r="O44" s="12"/>
      <c r="P44" s="12"/>
      <c r="Q44" s="68">
        <f t="shared" si="0"/>
        <v>0</v>
      </c>
      <c r="R44" s="69">
        <f t="shared" si="1"/>
        <v>0</v>
      </c>
      <c r="S44" s="15"/>
    </row>
    <row r="45" spans="1:19" ht="102">
      <c r="A45" s="61">
        <v>39</v>
      </c>
      <c r="B45" s="7" t="s">
        <v>289</v>
      </c>
      <c r="C45" s="8" t="s">
        <v>1134</v>
      </c>
      <c r="D45" s="9" t="s">
        <v>23</v>
      </c>
      <c r="E45" s="9" t="s">
        <v>211</v>
      </c>
      <c r="F45" s="10">
        <v>5</v>
      </c>
      <c r="G45" s="7"/>
      <c r="H45" s="7"/>
      <c r="I45" s="7"/>
      <c r="J45" s="8"/>
      <c r="K45" s="9"/>
      <c r="L45" s="9"/>
      <c r="M45" s="9"/>
      <c r="N45" s="11"/>
      <c r="O45" s="12"/>
      <c r="P45" s="12"/>
      <c r="Q45" s="68">
        <f t="shared" si="0"/>
        <v>0</v>
      </c>
      <c r="R45" s="69">
        <f t="shared" si="1"/>
        <v>0</v>
      </c>
      <c r="S45" s="15"/>
    </row>
    <row r="46" spans="1:19" ht="127.5">
      <c r="A46" s="61">
        <v>40</v>
      </c>
      <c r="B46" s="7" t="s">
        <v>266</v>
      </c>
      <c r="C46" s="8" t="s">
        <v>267</v>
      </c>
      <c r="D46" s="9" t="s">
        <v>23</v>
      </c>
      <c r="E46" s="9" t="s">
        <v>268</v>
      </c>
      <c r="F46" s="10">
        <v>18</v>
      </c>
      <c r="G46" s="7"/>
      <c r="H46" s="7"/>
      <c r="I46" s="7"/>
      <c r="J46" s="8"/>
      <c r="K46" s="9"/>
      <c r="L46" s="9"/>
      <c r="M46" s="9"/>
      <c r="N46" s="11"/>
      <c r="O46" s="12"/>
      <c r="P46" s="12"/>
      <c r="Q46" s="68">
        <f t="shared" si="0"/>
        <v>0</v>
      </c>
      <c r="R46" s="69">
        <f t="shared" si="1"/>
        <v>0</v>
      </c>
      <c r="S46" s="15"/>
    </row>
    <row r="47" spans="1:19" ht="114.75">
      <c r="A47" s="61">
        <v>41</v>
      </c>
      <c r="B47" s="7" t="s">
        <v>269</v>
      </c>
      <c r="C47" s="8" t="s">
        <v>1135</v>
      </c>
      <c r="D47" s="9" t="s">
        <v>23</v>
      </c>
      <c r="E47" s="9" t="s">
        <v>270</v>
      </c>
      <c r="F47" s="10">
        <v>1</v>
      </c>
      <c r="G47" s="7"/>
      <c r="H47" s="7"/>
      <c r="I47" s="7"/>
      <c r="J47" s="8"/>
      <c r="K47" s="9"/>
      <c r="L47" s="9"/>
      <c r="M47" s="9"/>
      <c r="N47" s="11"/>
      <c r="O47" s="12"/>
      <c r="P47" s="12"/>
      <c r="Q47" s="68">
        <f t="shared" si="0"/>
        <v>0</v>
      </c>
      <c r="R47" s="69">
        <f t="shared" si="1"/>
        <v>0</v>
      </c>
      <c r="S47" s="15"/>
    </row>
    <row r="48" spans="1:19" ht="114.75">
      <c r="A48" s="61">
        <v>42</v>
      </c>
      <c r="B48" s="7" t="s">
        <v>271</v>
      </c>
      <c r="C48" s="8" t="s">
        <v>1133</v>
      </c>
      <c r="D48" s="9" t="s">
        <v>23</v>
      </c>
      <c r="E48" s="9" t="s">
        <v>268</v>
      </c>
      <c r="F48" s="10">
        <v>45</v>
      </c>
      <c r="G48" s="7"/>
      <c r="H48" s="7"/>
      <c r="I48" s="7"/>
      <c r="J48" s="8"/>
      <c r="K48" s="9"/>
      <c r="L48" s="9"/>
      <c r="M48" s="9"/>
      <c r="N48" s="11"/>
      <c r="O48" s="12"/>
      <c r="P48" s="12"/>
      <c r="Q48" s="68">
        <f t="shared" si="0"/>
        <v>0</v>
      </c>
      <c r="R48" s="69">
        <f t="shared" si="1"/>
        <v>0</v>
      </c>
      <c r="S48" s="15"/>
    </row>
    <row r="49" spans="1:19" ht="127.5">
      <c r="A49" s="61">
        <v>43</v>
      </c>
      <c r="B49" s="7" t="s">
        <v>290</v>
      </c>
      <c r="C49" s="8" t="s">
        <v>1143</v>
      </c>
      <c r="D49" s="9" t="s">
        <v>23</v>
      </c>
      <c r="E49" s="9" t="s">
        <v>270</v>
      </c>
      <c r="F49" s="10">
        <v>3</v>
      </c>
      <c r="G49" s="7"/>
      <c r="H49" s="7"/>
      <c r="I49" s="7"/>
      <c r="J49" s="8"/>
      <c r="K49" s="9"/>
      <c r="L49" s="9"/>
      <c r="M49" s="9"/>
      <c r="N49" s="11"/>
      <c r="O49" s="12"/>
      <c r="P49" s="12"/>
      <c r="Q49" s="68">
        <f t="shared" si="0"/>
        <v>0</v>
      </c>
      <c r="R49" s="69">
        <f t="shared" si="1"/>
        <v>0</v>
      </c>
      <c r="S49" s="15"/>
    </row>
    <row r="50" spans="1:19" ht="127.5">
      <c r="A50" s="61">
        <v>44</v>
      </c>
      <c r="B50" s="7" t="s">
        <v>343</v>
      </c>
      <c r="C50" s="8" t="s">
        <v>1144</v>
      </c>
      <c r="D50" s="9" t="s">
        <v>23</v>
      </c>
      <c r="E50" s="9" t="s">
        <v>211</v>
      </c>
      <c r="F50" s="10">
        <v>1</v>
      </c>
      <c r="G50" s="7"/>
      <c r="H50" s="7"/>
      <c r="I50" s="7"/>
      <c r="J50" s="8"/>
      <c r="K50" s="9"/>
      <c r="L50" s="9"/>
      <c r="M50" s="9"/>
      <c r="N50" s="11"/>
      <c r="O50" s="12"/>
      <c r="P50" s="12"/>
      <c r="Q50" s="68">
        <f t="shared" si="0"/>
        <v>0</v>
      </c>
      <c r="R50" s="69">
        <f t="shared" si="1"/>
        <v>0</v>
      </c>
      <c r="S50" s="15"/>
    </row>
    <row r="51" spans="1:19" ht="140.25">
      <c r="A51" s="61">
        <v>45</v>
      </c>
      <c r="B51" s="7" t="s">
        <v>310</v>
      </c>
      <c r="C51" s="8" t="s">
        <v>311</v>
      </c>
      <c r="D51" s="9" t="s">
        <v>23</v>
      </c>
      <c r="E51" s="9" t="s">
        <v>268</v>
      </c>
      <c r="F51" s="10">
        <v>1</v>
      </c>
      <c r="G51" s="7"/>
      <c r="H51" s="7"/>
      <c r="I51" s="7"/>
      <c r="J51" s="8"/>
      <c r="K51" s="9"/>
      <c r="L51" s="9"/>
      <c r="M51" s="9"/>
      <c r="N51" s="11"/>
      <c r="O51" s="12"/>
      <c r="P51" s="12"/>
      <c r="Q51" s="68">
        <f t="shared" si="0"/>
        <v>0</v>
      </c>
      <c r="R51" s="69">
        <f t="shared" si="1"/>
        <v>0</v>
      </c>
      <c r="S51" s="15"/>
    </row>
    <row r="52" spans="1:19" ht="114.75">
      <c r="A52" s="61">
        <v>46</v>
      </c>
      <c r="B52" s="7" t="s">
        <v>312</v>
      </c>
      <c r="C52" s="8" t="s">
        <v>313</v>
      </c>
      <c r="D52" s="9" t="s">
        <v>23</v>
      </c>
      <c r="E52" s="9" t="s">
        <v>270</v>
      </c>
      <c r="F52" s="10">
        <v>1</v>
      </c>
      <c r="G52" s="7"/>
      <c r="H52" s="7"/>
      <c r="I52" s="7"/>
      <c r="J52" s="8"/>
      <c r="K52" s="9"/>
      <c r="L52" s="9"/>
      <c r="M52" s="9"/>
      <c r="N52" s="11"/>
      <c r="O52" s="12"/>
      <c r="P52" s="12"/>
      <c r="Q52" s="68">
        <f t="shared" si="0"/>
        <v>0</v>
      </c>
      <c r="R52" s="69">
        <f t="shared" si="1"/>
        <v>0</v>
      </c>
      <c r="S52" s="15"/>
    </row>
    <row r="53" spans="1:19" ht="102">
      <c r="A53" s="61">
        <v>47</v>
      </c>
      <c r="B53" s="7" t="s">
        <v>315</v>
      </c>
      <c r="C53" s="8" t="s">
        <v>316</v>
      </c>
      <c r="D53" s="9" t="s">
        <v>23</v>
      </c>
      <c r="E53" s="9" t="s">
        <v>211</v>
      </c>
      <c r="F53" s="10">
        <v>1</v>
      </c>
      <c r="G53" s="7"/>
      <c r="H53" s="7"/>
      <c r="I53" s="7"/>
      <c r="J53" s="8"/>
      <c r="K53" s="9"/>
      <c r="L53" s="9"/>
      <c r="M53" s="9"/>
      <c r="N53" s="11"/>
      <c r="O53" s="12"/>
      <c r="P53" s="12"/>
      <c r="Q53" s="68">
        <f t="shared" si="0"/>
        <v>0</v>
      </c>
      <c r="R53" s="69">
        <f t="shared" si="1"/>
        <v>0</v>
      </c>
      <c r="S53" s="15"/>
    </row>
    <row r="54" spans="1:19" ht="114.75">
      <c r="A54" s="61">
        <v>48</v>
      </c>
      <c r="B54" s="7" t="s">
        <v>300</v>
      </c>
      <c r="C54" s="8" t="s">
        <v>1437</v>
      </c>
      <c r="D54" s="9" t="s">
        <v>23</v>
      </c>
      <c r="E54" s="9" t="s">
        <v>270</v>
      </c>
      <c r="F54" s="10">
        <v>58</v>
      </c>
      <c r="G54" s="7"/>
      <c r="H54" s="7"/>
      <c r="I54" s="7"/>
      <c r="J54" s="8"/>
      <c r="K54" s="9"/>
      <c r="L54" s="9"/>
      <c r="M54" s="9"/>
      <c r="N54" s="11"/>
      <c r="O54" s="12"/>
      <c r="P54" s="12"/>
      <c r="Q54" s="68">
        <f t="shared" si="0"/>
        <v>0</v>
      </c>
      <c r="R54" s="69">
        <f t="shared" si="1"/>
        <v>0</v>
      </c>
      <c r="S54" s="15"/>
    </row>
    <row r="55" spans="1:19" ht="114.75">
      <c r="A55" s="61">
        <v>49</v>
      </c>
      <c r="B55" s="7" t="s">
        <v>314</v>
      </c>
      <c r="C55" s="8" t="s">
        <v>1438</v>
      </c>
      <c r="D55" s="9" t="s">
        <v>23</v>
      </c>
      <c r="E55" s="9" t="s">
        <v>270</v>
      </c>
      <c r="F55" s="10">
        <v>4</v>
      </c>
      <c r="G55" s="7"/>
      <c r="H55" s="7"/>
      <c r="I55" s="7"/>
      <c r="J55" s="8"/>
      <c r="K55" s="9"/>
      <c r="L55" s="9"/>
      <c r="M55" s="9"/>
      <c r="N55" s="11"/>
      <c r="O55" s="12"/>
      <c r="P55" s="12"/>
      <c r="Q55" s="68">
        <f t="shared" si="0"/>
        <v>0</v>
      </c>
      <c r="R55" s="69">
        <f t="shared" si="1"/>
        <v>0</v>
      </c>
      <c r="S55" s="15"/>
    </row>
    <row r="56" spans="1:19" ht="165.75">
      <c r="A56" s="61">
        <v>50</v>
      </c>
      <c r="B56" s="7"/>
      <c r="C56" s="8" t="s">
        <v>1441</v>
      </c>
      <c r="D56" s="9" t="s">
        <v>23</v>
      </c>
      <c r="E56" s="9" t="s">
        <v>270</v>
      </c>
      <c r="F56" s="10">
        <v>5</v>
      </c>
      <c r="G56" s="7"/>
      <c r="H56" s="7"/>
      <c r="I56" s="7"/>
      <c r="J56" s="8"/>
      <c r="K56" s="9"/>
      <c r="L56" s="9"/>
      <c r="M56" s="9"/>
      <c r="N56" s="11"/>
      <c r="O56" s="12"/>
      <c r="P56" s="12"/>
      <c r="Q56" s="68">
        <f t="shared" si="0"/>
        <v>0</v>
      </c>
      <c r="R56" s="69">
        <f t="shared" si="1"/>
        <v>0</v>
      </c>
      <c r="S56" s="15"/>
    </row>
    <row r="57" spans="1:19" ht="63.75">
      <c r="A57" s="61">
        <v>51</v>
      </c>
      <c r="B57" s="7" t="s">
        <v>301</v>
      </c>
      <c r="C57" s="8" t="s">
        <v>1439</v>
      </c>
      <c r="D57" s="9" t="s">
        <v>23</v>
      </c>
      <c r="E57" s="9" t="s">
        <v>302</v>
      </c>
      <c r="F57" s="10">
        <v>89</v>
      </c>
      <c r="G57" s="7"/>
      <c r="H57" s="7"/>
      <c r="I57" s="7"/>
      <c r="J57" s="8"/>
      <c r="K57" s="9"/>
      <c r="L57" s="9"/>
      <c r="M57" s="9"/>
      <c r="N57" s="11"/>
      <c r="O57" s="12"/>
      <c r="P57" s="12"/>
      <c r="Q57" s="68">
        <f t="shared" si="0"/>
        <v>0</v>
      </c>
      <c r="R57" s="69">
        <f t="shared" si="1"/>
        <v>0</v>
      </c>
      <c r="S57" s="15"/>
    </row>
    <row r="58" spans="1:19" ht="127.5">
      <c r="A58" s="61">
        <v>52</v>
      </c>
      <c r="B58" s="7"/>
      <c r="C58" s="8" t="s">
        <v>1442</v>
      </c>
      <c r="D58" s="9" t="s">
        <v>23</v>
      </c>
      <c r="E58" s="9" t="s">
        <v>1440</v>
      </c>
      <c r="F58" s="10">
        <v>5</v>
      </c>
      <c r="G58" s="7"/>
      <c r="H58" s="7"/>
      <c r="I58" s="7"/>
      <c r="J58" s="8"/>
      <c r="K58" s="9"/>
      <c r="L58" s="9"/>
      <c r="M58" s="9"/>
      <c r="N58" s="11"/>
      <c r="O58" s="12"/>
      <c r="P58" s="12"/>
      <c r="Q58" s="68">
        <f t="shared" si="0"/>
        <v>0</v>
      </c>
      <c r="R58" s="69">
        <f t="shared" si="1"/>
        <v>0</v>
      </c>
      <c r="S58" s="15"/>
    </row>
    <row r="59" spans="1:19" ht="50.25" customHeight="1">
      <c r="A59" s="61">
        <v>53</v>
      </c>
      <c r="B59" s="7" t="s">
        <v>305</v>
      </c>
      <c r="C59" s="8" t="s">
        <v>1431</v>
      </c>
      <c r="D59" s="9" t="s">
        <v>23</v>
      </c>
      <c r="E59" s="9" t="s">
        <v>275</v>
      </c>
      <c r="F59" s="10">
        <v>10</v>
      </c>
      <c r="G59" s="7"/>
      <c r="H59" s="7"/>
      <c r="I59" s="7"/>
      <c r="J59" s="8"/>
      <c r="K59" s="9"/>
      <c r="L59" s="9"/>
      <c r="M59" s="9"/>
      <c r="N59" s="11"/>
      <c r="O59" s="12"/>
      <c r="P59" s="12"/>
      <c r="Q59" s="68">
        <f t="shared" si="0"/>
        <v>0</v>
      </c>
      <c r="R59" s="69">
        <f t="shared" si="1"/>
        <v>0</v>
      </c>
      <c r="S59" s="15"/>
    </row>
    <row r="60" spans="1:19" ht="63.75">
      <c r="A60" s="61">
        <v>54</v>
      </c>
      <c r="B60" s="7" t="s">
        <v>306</v>
      </c>
      <c r="C60" s="8" t="s">
        <v>1436</v>
      </c>
      <c r="D60" s="9" t="s">
        <v>23</v>
      </c>
      <c r="E60" s="64" t="s">
        <v>275</v>
      </c>
      <c r="F60" s="10">
        <v>1</v>
      </c>
      <c r="G60" s="7"/>
      <c r="H60" s="7"/>
      <c r="I60" s="7"/>
      <c r="J60" s="8"/>
      <c r="K60" s="9"/>
      <c r="L60" s="9"/>
      <c r="M60" s="9"/>
      <c r="N60" s="11"/>
      <c r="O60" s="12"/>
      <c r="P60" s="12"/>
      <c r="Q60" s="68">
        <f t="shared" si="0"/>
        <v>0</v>
      </c>
      <c r="R60" s="69">
        <f t="shared" si="1"/>
        <v>0</v>
      </c>
      <c r="S60" s="15"/>
    </row>
    <row r="61" spans="1:19" ht="89.25">
      <c r="A61" s="61">
        <v>55</v>
      </c>
      <c r="B61" s="7" t="s">
        <v>307</v>
      </c>
      <c r="C61" s="8" t="s">
        <v>1434</v>
      </c>
      <c r="D61" s="9" t="s">
        <v>23</v>
      </c>
      <c r="E61" s="9" t="s">
        <v>302</v>
      </c>
      <c r="F61" s="10">
        <v>1</v>
      </c>
      <c r="G61" s="7"/>
      <c r="H61" s="7"/>
      <c r="I61" s="7"/>
      <c r="J61" s="8"/>
      <c r="K61" s="9"/>
      <c r="L61" s="9"/>
      <c r="M61" s="9"/>
      <c r="N61" s="11"/>
      <c r="O61" s="12"/>
      <c r="P61" s="12"/>
      <c r="Q61" s="68">
        <f t="shared" si="0"/>
        <v>0</v>
      </c>
      <c r="R61" s="69">
        <f t="shared" si="1"/>
        <v>0</v>
      </c>
      <c r="S61" s="15"/>
    </row>
    <row r="62" spans="1:19" ht="51">
      <c r="A62" s="61">
        <v>56</v>
      </c>
      <c r="B62" s="62" t="s">
        <v>276</v>
      </c>
      <c r="C62" s="63" t="s">
        <v>1433</v>
      </c>
      <c r="D62" s="64" t="s">
        <v>23</v>
      </c>
      <c r="E62" s="64" t="s">
        <v>275</v>
      </c>
      <c r="F62" s="65">
        <v>35</v>
      </c>
      <c r="G62" s="62"/>
      <c r="H62" s="62"/>
      <c r="I62" s="62"/>
      <c r="J62" s="63"/>
      <c r="K62" s="64"/>
      <c r="L62" s="64"/>
      <c r="M62" s="64"/>
      <c r="N62" s="66"/>
      <c r="O62" s="67"/>
      <c r="P62" s="67"/>
      <c r="Q62" s="68">
        <f t="shared" si="0"/>
        <v>0</v>
      </c>
      <c r="R62" s="69">
        <f t="shared" si="1"/>
        <v>0</v>
      </c>
      <c r="S62" s="70"/>
    </row>
    <row r="63" spans="1:19" ht="51">
      <c r="A63" s="61">
        <v>57</v>
      </c>
      <c r="B63" s="7" t="s">
        <v>308</v>
      </c>
      <c r="C63" s="8" t="s">
        <v>1432</v>
      </c>
      <c r="D63" s="9" t="s">
        <v>23</v>
      </c>
      <c r="E63" s="9" t="s">
        <v>268</v>
      </c>
      <c r="F63" s="10">
        <v>30</v>
      </c>
      <c r="G63" s="7"/>
      <c r="H63" s="7"/>
      <c r="I63" s="7"/>
      <c r="J63" s="8"/>
      <c r="K63" s="9"/>
      <c r="L63" s="9"/>
      <c r="M63" s="9"/>
      <c r="N63" s="11"/>
      <c r="O63" s="12"/>
      <c r="P63" s="12"/>
      <c r="Q63" s="68">
        <f t="shared" si="0"/>
        <v>0</v>
      </c>
      <c r="R63" s="69">
        <f t="shared" si="1"/>
        <v>0</v>
      </c>
      <c r="S63" s="15"/>
    </row>
    <row r="64" spans="1:19" ht="51">
      <c r="A64" s="61">
        <v>58</v>
      </c>
      <c r="B64" s="7" t="s">
        <v>309</v>
      </c>
      <c r="C64" s="8" t="s">
        <v>1435</v>
      </c>
      <c r="D64" s="9" t="s">
        <v>23</v>
      </c>
      <c r="E64" s="9" t="s">
        <v>268</v>
      </c>
      <c r="F64" s="10">
        <v>1</v>
      </c>
      <c r="G64" s="7"/>
      <c r="H64" s="7"/>
      <c r="I64" s="7"/>
      <c r="J64" s="8"/>
      <c r="K64" s="9"/>
      <c r="L64" s="9"/>
      <c r="M64" s="9"/>
      <c r="N64" s="11"/>
      <c r="O64" s="12"/>
      <c r="P64" s="12"/>
      <c r="Q64" s="68">
        <f t="shared" si="0"/>
        <v>0</v>
      </c>
      <c r="R64" s="69">
        <f t="shared" si="1"/>
        <v>0</v>
      </c>
      <c r="S64" s="15"/>
    </row>
    <row r="65" spans="1:19" ht="102">
      <c r="A65" s="61">
        <v>59</v>
      </c>
      <c r="B65" s="7" t="s">
        <v>317</v>
      </c>
      <c r="C65" s="8" t="s">
        <v>318</v>
      </c>
      <c r="D65" s="9" t="s">
        <v>23</v>
      </c>
      <c r="E65" s="9" t="s">
        <v>270</v>
      </c>
      <c r="F65" s="10">
        <v>1</v>
      </c>
      <c r="G65" s="7"/>
      <c r="H65" s="7"/>
      <c r="I65" s="7"/>
      <c r="J65" s="8"/>
      <c r="K65" s="9"/>
      <c r="L65" s="9"/>
      <c r="M65" s="9"/>
      <c r="N65" s="11"/>
      <c r="O65" s="12"/>
      <c r="P65" s="12"/>
      <c r="Q65" s="68">
        <f t="shared" si="0"/>
        <v>0</v>
      </c>
      <c r="R65" s="69">
        <f t="shared" si="1"/>
        <v>0</v>
      </c>
      <c r="S65" s="15"/>
    </row>
    <row r="66" spans="1:19" ht="76.5">
      <c r="A66" s="61">
        <v>60</v>
      </c>
      <c r="B66" s="7" t="s">
        <v>319</v>
      </c>
      <c r="C66" s="8" t="s">
        <v>320</v>
      </c>
      <c r="D66" s="9" t="s">
        <v>23</v>
      </c>
      <c r="E66" s="9" t="s">
        <v>270</v>
      </c>
      <c r="F66" s="10">
        <v>1</v>
      </c>
      <c r="G66" s="7"/>
      <c r="H66" s="7"/>
      <c r="I66" s="7"/>
      <c r="J66" s="8"/>
      <c r="K66" s="9"/>
      <c r="L66" s="9"/>
      <c r="M66" s="9"/>
      <c r="N66" s="11"/>
      <c r="O66" s="12"/>
      <c r="P66" s="12"/>
      <c r="Q66" s="68">
        <f t="shared" si="0"/>
        <v>0</v>
      </c>
      <c r="R66" s="69">
        <f t="shared" si="1"/>
        <v>0</v>
      </c>
      <c r="S66" s="15"/>
    </row>
    <row r="67" spans="1:19" ht="76.5">
      <c r="A67" s="61">
        <v>61</v>
      </c>
      <c r="B67" s="7" t="s">
        <v>324</v>
      </c>
      <c r="C67" s="8" t="s">
        <v>325</v>
      </c>
      <c r="D67" s="9" t="s">
        <v>35</v>
      </c>
      <c r="E67" s="9" t="s">
        <v>35</v>
      </c>
      <c r="F67" s="10">
        <v>1</v>
      </c>
      <c r="G67" s="7"/>
      <c r="H67" s="7"/>
      <c r="I67" s="7"/>
      <c r="J67" s="8"/>
      <c r="K67" s="9"/>
      <c r="L67" s="9"/>
      <c r="M67" s="9"/>
      <c r="N67" s="11"/>
      <c r="O67" s="12"/>
      <c r="P67" s="12"/>
      <c r="Q67" s="68">
        <f t="shared" si="0"/>
        <v>0</v>
      </c>
      <c r="R67" s="69">
        <f t="shared" si="1"/>
        <v>0</v>
      </c>
      <c r="S67" s="15"/>
    </row>
    <row r="68" spans="1:19">
      <c r="A68" s="16"/>
      <c r="B68" s="17"/>
      <c r="C68" s="18" t="s">
        <v>348</v>
      </c>
      <c r="D68" s="19"/>
      <c r="E68" s="19"/>
      <c r="F68" s="20"/>
      <c r="G68" s="17"/>
      <c r="H68" s="17"/>
      <c r="I68" s="17"/>
      <c r="J68" s="18"/>
      <c r="K68" s="19"/>
      <c r="L68" s="19"/>
      <c r="M68" s="19"/>
      <c r="N68" s="21"/>
      <c r="O68" s="22"/>
      <c r="P68" s="22"/>
      <c r="Q68" s="21"/>
      <c r="R68" s="22">
        <f>SUM(R7:R67)</f>
        <v>0</v>
      </c>
      <c r="S68" s="23"/>
    </row>
    <row r="69" spans="1:19">
      <c r="A69" s="45"/>
      <c r="B69" s="1"/>
      <c r="C69" s="1"/>
      <c r="D69" s="1"/>
      <c r="E69" s="1"/>
      <c r="F69" s="2"/>
      <c r="G69" s="1"/>
      <c r="H69" s="1"/>
      <c r="I69" s="1"/>
      <c r="J69" s="1"/>
      <c r="K69" s="1"/>
      <c r="L69" s="1"/>
      <c r="M69" s="1"/>
      <c r="N69" s="3"/>
      <c r="O69" s="2"/>
      <c r="P69" s="2"/>
      <c r="Q69" s="3"/>
      <c r="R69" s="2"/>
    </row>
    <row r="70" spans="1:19">
      <c r="A70" s="45"/>
      <c r="B70" s="1"/>
      <c r="C70" s="1"/>
      <c r="D70" s="1"/>
      <c r="E70" s="1"/>
      <c r="F70" s="2"/>
      <c r="G70" s="1"/>
      <c r="H70" s="1"/>
      <c r="I70" s="1"/>
      <c r="J70" s="1"/>
      <c r="K70" s="1"/>
      <c r="L70" s="1"/>
      <c r="M70" s="1"/>
      <c r="N70" s="3"/>
      <c r="O70" s="2"/>
      <c r="P70" s="2"/>
      <c r="Q70" s="3"/>
      <c r="R70" s="2"/>
    </row>
    <row r="71" spans="1:19">
      <c r="B71" s="1"/>
      <c r="C71" s="1"/>
      <c r="D71" s="1"/>
      <c r="E71" s="1"/>
      <c r="F71" s="2"/>
      <c r="G71" s="1"/>
      <c r="H71" s="1"/>
      <c r="I71" s="1"/>
      <c r="J71" s="1"/>
      <c r="K71" s="1"/>
      <c r="L71" s="1"/>
      <c r="M71" s="1"/>
      <c r="N71" s="3"/>
      <c r="O71" s="2"/>
      <c r="P71" s="2"/>
      <c r="Q71" s="3"/>
      <c r="R71" s="2"/>
    </row>
    <row r="72" spans="1:19">
      <c r="B72" s="1"/>
      <c r="C72" s="1"/>
      <c r="D72" s="1"/>
      <c r="E72" s="1"/>
      <c r="F72" s="2"/>
      <c r="G72" s="1"/>
      <c r="H72" s="1"/>
      <c r="I72" s="1"/>
      <c r="J72" s="1"/>
      <c r="K72" s="1"/>
      <c r="L72" s="1"/>
      <c r="M72" s="1"/>
      <c r="N72" s="3"/>
      <c r="O72" s="2"/>
      <c r="P72" s="2"/>
      <c r="Q72" s="3"/>
      <c r="R72" s="2"/>
    </row>
    <row r="73" spans="1:19">
      <c r="B73" s="1"/>
      <c r="C73" s="1"/>
      <c r="D73" s="1"/>
      <c r="E73" s="1"/>
      <c r="F73" s="2"/>
      <c r="G73" s="1"/>
      <c r="H73" s="1"/>
      <c r="I73" s="1"/>
      <c r="J73" s="1"/>
      <c r="K73" s="1"/>
      <c r="L73" s="1"/>
      <c r="M73" s="1"/>
      <c r="N73" s="3"/>
      <c r="O73" s="2"/>
      <c r="P73" s="2"/>
      <c r="Q73" s="3"/>
      <c r="R73" s="2"/>
    </row>
    <row r="74" spans="1:19">
      <c r="B74" s="1"/>
      <c r="C74" s="1"/>
      <c r="D74" s="1"/>
      <c r="E74" s="1"/>
      <c r="F74" s="2"/>
      <c r="G74" s="1"/>
      <c r="H74" s="1"/>
      <c r="I74" s="1"/>
      <c r="J74" s="1"/>
      <c r="K74" s="1"/>
      <c r="L74" s="1"/>
      <c r="M74" s="1"/>
      <c r="N74" s="3"/>
      <c r="O74" s="2"/>
      <c r="P74" s="2"/>
      <c r="Q74" s="3"/>
      <c r="R74" s="2"/>
    </row>
    <row r="75" spans="1:19">
      <c r="B75" s="1"/>
      <c r="C75" s="1"/>
      <c r="D75" s="1"/>
      <c r="E75" s="1"/>
      <c r="F75" s="2"/>
      <c r="G75" s="1"/>
      <c r="H75" s="1"/>
      <c r="I75" s="1"/>
      <c r="J75" s="1"/>
      <c r="K75" s="1"/>
      <c r="L75" s="1"/>
      <c r="M75" s="1"/>
      <c r="N75" s="3"/>
      <c r="O75" s="2"/>
      <c r="P75" s="2"/>
      <c r="Q75" s="3"/>
      <c r="R75" s="2"/>
    </row>
    <row r="76" spans="1:19">
      <c r="B76" s="1"/>
      <c r="C76" s="1"/>
      <c r="D76" s="1"/>
      <c r="E76" s="1"/>
      <c r="F76" s="2"/>
      <c r="G76" s="1"/>
      <c r="H76" s="1"/>
      <c r="I76" s="1"/>
      <c r="J76" s="1"/>
      <c r="K76" s="1"/>
      <c r="L76" s="1"/>
      <c r="M76" s="1"/>
      <c r="N76" s="3"/>
      <c r="O76" s="2"/>
      <c r="P76" s="2"/>
      <c r="Q76" s="3"/>
      <c r="R76" s="2"/>
    </row>
    <row r="77" spans="1:19">
      <c r="B77" s="1"/>
      <c r="C77" s="1"/>
      <c r="D77" s="1"/>
      <c r="E77" s="1"/>
      <c r="F77" s="2"/>
      <c r="G77" s="1"/>
      <c r="H77" s="1"/>
      <c r="I77" s="1"/>
      <c r="J77" s="1"/>
      <c r="K77" s="1"/>
      <c r="L77" s="1"/>
      <c r="M77" s="1"/>
      <c r="N77" s="3"/>
      <c r="O77" s="2"/>
      <c r="P77" s="2"/>
      <c r="Q77" s="3"/>
      <c r="R77" s="2"/>
    </row>
    <row r="78" spans="1:19">
      <c r="B78" s="1"/>
      <c r="C78" s="1"/>
      <c r="D78" s="1"/>
      <c r="E78" s="1"/>
      <c r="F78" s="2"/>
      <c r="G78" s="1"/>
      <c r="H78" s="1"/>
      <c r="I78" s="1"/>
      <c r="J78" s="1"/>
      <c r="K78" s="1"/>
      <c r="L78" s="1"/>
      <c r="M78" s="1"/>
      <c r="N78" s="3"/>
      <c r="O78" s="2"/>
      <c r="P78" s="2"/>
      <c r="Q78" s="3"/>
      <c r="R78" s="2"/>
    </row>
  </sheetData>
  <mergeCells count="3">
    <mergeCell ref="A1:S1"/>
    <mergeCell ref="A2:S2"/>
    <mergeCell ref="A3:S3"/>
  </mergeCells>
  <dataValidations count="1">
    <dataValidation type="list" errorStyle="information" allowBlank="1" showInputMessage="1" showErrorMessage="1" sqref="D7:D67" xr:uid="{30D3E2D1-A871-4850-B4AD-D42D7B6ADF7A}">
      <formula1>"H,KG,KO,L,M,M2,M3,MW,PA,PM,PN,ST,T,AMP,GRA,PAK,SC,ZAV,KOS,BLK,KRT,SET,IZV,KPL,GAR,SK,ROL,KM,DOZ"</formula1>
    </dataValidation>
  </dataValidation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6331-FDDD-4FDD-9469-A8948B4354DB}">
  <dimension ref="A1:S67"/>
  <sheetViews>
    <sheetView topLeftCell="A49" workbookViewId="0">
      <selection activeCell="D51" sqref="D51"/>
    </sheetView>
  </sheetViews>
  <sheetFormatPr defaultRowHeight="15"/>
  <cols>
    <col min="1" max="1" width="4.7109375" customWidth="1"/>
    <col min="2" max="2" width="7.28515625" customWidth="1"/>
    <col min="3" max="3" width="48.28515625" customWidth="1"/>
    <col min="4" max="4" width="7.7109375" customWidth="1"/>
    <col min="5" max="6" width="9.42578125" customWidth="1"/>
    <col min="7" max="7" width="11.140625" customWidth="1"/>
    <col min="8" max="8" width="0.28515625" customWidth="1"/>
    <col min="9" max="9" width="11.140625" hidden="1" customWidth="1"/>
    <col min="10" max="10" width="25.7109375" customWidth="1"/>
    <col min="11" max="11" width="17.140625" customWidth="1"/>
    <col min="12" max="12" width="11.140625" customWidth="1"/>
    <col min="13" max="13" width="9.42578125" customWidth="1"/>
    <col min="14" max="14" width="10.140625" customWidth="1"/>
    <col min="15" max="15" width="13.5703125" hidden="1" customWidth="1"/>
    <col min="16" max="16" width="7.28515625" customWidth="1"/>
    <col min="17" max="18" width="14" customWidth="1"/>
    <col min="19" max="19" width="10.7109375" customWidth="1"/>
  </cols>
  <sheetData>
    <row r="1" spans="1:19" ht="15.75">
      <c r="A1" s="195" t="s">
        <v>0</v>
      </c>
      <c r="B1" s="195"/>
      <c r="C1" s="195"/>
      <c r="D1" s="195"/>
      <c r="E1" s="195"/>
      <c r="F1" s="195"/>
      <c r="G1" s="195"/>
      <c r="H1" s="195"/>
      <c r="I1" s="195"/>
      <c r="J1" s="195"/>
      <c r="K1" s="195"/>
      <c r="L1" s="195"/>
      <c r="M1" s="195"/>
      <c r="N1" s="195"/>
      <c r="O1" s="195"/>
      <c r="P1" s="195"/>
      <c r="Q1" s="195"/>
      <c r="R1" s="195"/>
      <c r="S1" s="195"/>
    </row>
    <row r="2" spans="1:19" ht="15.75">
      <c r="A2" s="196" t="s">
        <v>1</v>
      </c>
      <c r="B2" s="196"/>
      <c r="C2" s="196"/>
      <c r="D2" s="196"/>
      <c r="E2" s="196"/>
      <c r="F2" s="196"/>
      <c r="G2" s="196"/>
      <c r="H2" s="196"/>
      <c r="I2" s="196"/>
      <c r="J2" s="196"/>
      <c r="K2" s="196"/>
      <c r="L2" s="196"/>
      <c r="M2" s="196"/>
      <c r="N2" s="196"/>
      <c r="O2" s="196"/>
      <c r="P2" s="196"/>
      <c r="Q2" s="196"/>
      <c r="R2" s="196"/>
      <c r="S2" s="196"/>
    </row>
    <row r="3" spans="1:19" ht="18.75">
      <c r="A3" s="197" t="s">
        <v>349</v>
      </c>
      <c r="B3" s="198"/>
      <c r="C3" s="198"/>
      <c r="D3" s="198"/>
      <c r="E3" s="198"/>
      <c r="F3" s="198"/>
      <c r="G3" s="198"/>
      <c r="H3" s="198"/>
      <c r="I3" s="198"/>
      <c r="J3" s="198"/>
      <c r="K3" s="198"/>
      <c r="L3" s="198"/>
      <c r="M3" s="198"/>
      <c r="N3" s="198"/>
      <c r="O3" s="198"/>
      <c r="P3" s="198"/>
      <c r="Q3" s="198"/>
      <c r="R3" s="198"/>
      <c r="S3" s="198"/>
    </row>
    <row r="5" spans="1:19" ht="70.5" customHeight="1">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1634</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114.75">
      <c r="A7" s="6">
        <v>1</v>
      </c>
      <c r="B7" s="7" t="s">
        <v>350</v>
      </c>
      <c r="C7" s="8" t="s">
        <v>1447</v>
      </c>
      <c r="D7" s="9" t="s">
        <v>97</v>
      </c>
      <c r="E7" s="63" t="s">
        <v>351</v>
      </c>
      <c r="F7" s="10">
        <v>11</v>
      </c>
      <c r="G7" s="7"/>
      <c r="H7" s="7"/>
      <c r="I7" s="7"/>
      <c r="J7" s="8"/>
      <c r="K7" s="9"/>
      <c r="L7" s="9"/>
      <c r="M7" s="9"/>
      <c r="N7" s="11"/>
      <c r="O7" s="12"/>
      <c r="P7" s="12"/>
      <c r="Q7" s="13">
        <f>+N7+(N7*P7/100)</f>
        <v>0</v>
      </c>
      <c r="R7" s="14">
        <f>+Q7*F7</f>
        <v>0</v>
      </c>
      <c r="S7" s="15"/>
    </row>
    <row r="8" spans="1:19" ht="102">
      <c r="A8" s="61">
        <v>2</v>
      </c>
      <c r="B8" s="62"/>
      <c r="C8" s="63" t="s">
        <v>1445</v>
      </c>
      <c r="D8" s="64" t="s">
        <v>35</v>
      </c>
      <c r="E8" s="63" t="s">
        <v>1446</v>
      </c>
      <c r="F8" s="65">
        <v>1</v>
      </c>
      <c r="G8" s="62"/>
      <c r="H8" s="62"/>
      <c r="I8" s="62"/>
      <c r="J8" s="63"/>
      <c r="K8" s="64"/>
      <c r="L8" s="64"/>
      <c r="M8" s="64"/>
      <c r="N8" s="66"/>
      <c r="O8" s="67"/>
      <c r="P8" s="67"/>
      <c r="Q8" s="68">
        <f t="shared" ref="Q8:Q56" si="0">+N8+(N8*P8/100)</f>
        <v>0</v>
      </c>
      <c r="R8" s="69">
        <f t="shared" ref="R8:R56" si="1">+Q8*F8</f>
        <v>0</v>
      </c>
      <c r="S8" s="70"/>
    </row>
    <row r="9" spans="1:19" ht="89.25">
      <c r="A9" s="61">
        <v>3</v>
      </c>
      <c r="B9" s="62"/>
      <c r="C9" s="63" t="s">
        <v>1448</v>
      </c>
      <c r="D9" s="64" t="s">
        <v>97</v>
      </c>
      <c r="E9" s="63" t="s">
        <v>1450</v>
      </c>
      <c r="F9" s="65">
        <v>5</v>
      </c>
      <c r="G9" s="62"/>
      <c r="H9" s="71"/>
      <c r="I9" s="62"/>
      <c r="J9" s="63"/>
      <c r="K9" s="64"/>
      <c r="L9" s="64"/>
      <c r="M9" s="64"/>
      <c r="N9" s="66"/>
      <c r="O9" s="67"/>
      <c r="P9" s="67"/>
      <c r="Q9" s="68">
        <f t="shared" si="0"/>
        <v>0</v>
      </c>
      <c r="R9" s="69">
        <f t="shared" si="1"/>
        <v>0</v>
      </c>
      <c r="S9" s="70"/>
    </row>
    <row r="10" spans="1:19" ht="114.75">
      <c r="A10" s="61">
        <v>4</v>
      </c>
      <c r="B10" s="62" t="s">
        <v>399</v>
      </c>
      <c r="C10" s="63" t="s">
        <v>1449</v>
      </c>
      <c r="D10" s="64" t="s">
        <v>41</v>
      </c>
      <c r="E10" s="63" t="s">
        <v>1451</v>
      </c>
      <c r="F10" s="65">
        <v>1</v>
      </c>
      <c r="G10" s="62"/>
      <c r="H10" s="62"/>
      <c r="I10" s="62"/>
      <c r="J10" s="63"/>
      <c r="K10" s="64"/>
      <c r="L10" s="64"/>
      <c r="M10" s="64"/>
      <c r="N10" s="66"/>
      <c r="O10" s="67"/>
      <c r="P10" s="67"/>
      <c r="Q10" s="68">
        <f t="shared" si="0"/>
        <v>0</v>
      </c>
      <c r="R10" s="69">
        <f t="shared" si="1"/>
        <v>0</v>
      </c>
      <c r="S10" s="70"/>
    </row>
    <row r="11" spans="1:19">
      <c r="A11" s="61">
        <v>5</v>
      </c>
      <c r="B11" s="62" t="s">
        <v>409</v>
      </c>
      <c r="C11" s="63" t="s">
        <v>1443</v>
      </c>
      <c r="D11" s="64" t="s">
        <v>41</v>
      </c>
      <c r="E11" s="63" t="s">
        <v>1444</v>
      </c>
      <c r="F11" s="65">
        <v>1</v>
      </c>
      <c r="G11" s="62"/>
      <c r="H11" s="62"/>
      <c r="I11" s="62"/>
      <c r="J11" s="63"/>
      <c r="K11" s="64"/>
      <c r="L11" s="64"/>
      <c r="M11" s="64"/>
      <c r="N11" s="66"/>
      <c r="O11" s="67"/>
      <c r="P11" s="67"/>
      <c r="Q11" s="68">
        <f t="shared" si="0"/>
        <v>0</v>
      </c>
      <c r="R11" s="69">
        <f t="shared" si="1"/>
        <v>0</v>
      </c>
      <c r="S11" s="70"/>
    </row>
    <row r="12" spans="1:19" ht="89.25">
      <c r="A12" s="61">
        <v>6</v>
      </c>
      <c r="B12" s="7"/>
      <c r="C12" s="8" t="s">
        <v>1453</v>
      </c>
      <c r="D12" s="9" t="s">
        <v>41</v>
      </c>
      <c r="E12" s="63" t="s">
        <v>1192</v>
      </c>
      <c r="F12" s="10">
        <v>2</v>
      </c>
      <c r="G12" s="7"/>
      <c r="H12" s="7"/>
      <c r="I12" s="7"/>
      <c r="J12" s="8"/>
      <c r="K12" s="9"/>
      <c r="L12" s="9"/>
      <c r="M12" s="9"/>
      <c r="N12" s="11"/>
      <c r="O12" s="12"/>
      <c r="P12" s="12"/>
      <c r="Q12" s="68">
        <f t="shared" si="0"/>
        <v>0</v>
      </c>
      <c r="R12" s="69">
        <f t="shared" si="1"/>
        <v>0</v>
      </c>
      <c r="S12" s="15"/>
    </row>
    <row r="13" spans="1:19" ht="89.25">
      <c r="A13" s="61">
        <v>7</v>
      </c>
      <c r="B13" s="7" t="s">
        <v>352</v>
      </c>
      <c r="C13" s="8" t="s">
        <v>353</v>
      </c>
      <c r="D13" s="9" t="s">
        <v>23</v>
      </c>
      <c r="E13" s="9" t="s">
        <v>354</v>
      </c>
      <c r="F13" s="10">
        <v>13</v>
      </c>
      <c r="G13" s="7"/>
      <c r="H13" s="7"/>
      <c r="I13" s="7"/>
      <c r="J13" s="8"/>
      <c r="K13" s="9"/>
      <c r="L13" s="9"/>
      <c r="M13" s="9"/>
      <c r="N13" s="11"/>
      <c r="O13" s="12"/>
      <c r="P13" s="12"/>
      <c r="Q13" s="68">
        <f t="shared" si="0"/>
        <v>0</v>
      </c>
      <c r="R13" s="69">
        <f t="shared" si="1"/>
        <v>0</v>
      </c>
      <c r="S13" s="15"/>
    </row>
    <row r="14" spans="1:19" ht="114.75">
      <c r="A14" s="61">
        <v>8</v>
      </c>
      <c r="B14" s="7"/>
      <c r="C14" s="8" t="s">
        <v>1194</v>
      </c>
      <c r="D14" s="9" t="s">
        <v>41</v>
      </c>
      <c r="E14" s="9" t="s">
        <v>1193</v>
      </c>
      <c r="F14" s="10">
        <v>1</v>
      </c>
      <c r="G14" s="7"/>
      <c r="H14" s="7"/>
      <c r="I14" s="7"/>
      <c r="J14" s="8"/>
      <c r="K14" s="9"/>
      <c r="L14" s="9"/>
      <c r="M14" s="9"/>
      <c r="N14" s="11"/>
      <c r="O14" s="12"/>
      <c r="P14" s="12"/>
      <c r="Q14" s="68">
        <f t="shared" si="0"/>
        <v>0</v>
      </c>
      <c r="R14" s="69">
        <f t="shared" si="1"/>
        <v>0</v>
      </c>
      <c r="S14" s="15"/>
    </row>
    <row r="15" spans="1:19" ht="114.75">
      <c r="A15" s="61">
        <v>9</v>
      </c>
      <c r="B15" s="7"/>
      <c r="C15" s="8" t="s">
        <v>1467</v>
      </c>
      <c r="D15" s="9" t="s">
        <v>23</v>
      </c>
      <c r="E15" s="9" t="s">
        <v>354</v>
      </c>
      <c r="F15" s="10">
        <v>1</v>
      </c>
      <c r="G15" s="7"/>
      <c r="H15" s="7"/>
      <c r="I15" s="7"/>
      <c r="J15" s="8"/>
      <c r="K15" s="9"/>
      <c r="L15" s="9"/>
      <c r="M15" s="9"/>
      <c r="N15" s="11"/>
      <c r="O15" s="12"/>
      <c r="P15" s="12"/>
      <c r="Q15" s="68">
        <f t="shared" si="0"/>
        <v>0</v>
      </c>
      <c r="R15" s="69">
        <f t="shared" si="1"/>
        <v>0</v>
      </c>
      <c r="S15" s="15"/>
    </row>
    <row r="16" spans="1:19" ht="127.5">
      <c r="A16" s="61">
        <v>10</v>
      </c>
      <c r="B16" s="7" t="s">
        <v>355</v>
      </c>
      <c r="C16" s="8" t="s">
        <v>1454</v>
      </c>
      <c r="D16" s="9" t="s">
        <v>35</v>
      </c>
      <c r="E16" s="9" t="s">
        <v>356</v>
      </c>
      <c r="F16" s="10">
        <v>6</v>
      </c>
      <c r="G16" s="7"/>
      <c r="H16" s="7"/>
      <c r="I16" s="7"/>
      <c r="J16" s="8"/>
      <c r="K16" s="9"/>
      <c r="L16" s="9"/>
      <c r="M16" s="9"/>
      <c r="N16" s="11"/>
      <c r="O16" s="12"/>
      <c r="P16" s="12"/>
      <c r="Q16" s="68">
        <f t="shared" si="0"/>
        <v>0</v>
      </c>
      <c r="R16" s="69">
        <f t="shared" si="1"/>
        <v>0</v>
      </c>
      <c r="S16" s="15"/>
    </row>
    <row r="17" spans="1:19" ht="76.5">
      <c r="A17" s="61">
        <v>11</v>
      </c>
      <c r="B17" s="7" t="s">
        <v>357</v>
      </c>
      <c r="C17" s="8" t="s">
        <v>1973</v>
      </c>
      <c r="D17" s="9" t="s">
        <v>35</v>
      </c>
      <c r="E17" s="9" t="s">
        <v>358</v>
      </c>
      <c r="F17" s="10">
        <v>3</v>
      </c>
      <c r="G17" s="7"/>
      <c r="H17" s="7"/>
      <c r="I17" s="7"/>
      <c r="J17" s="8"/>
      <c r="K17" s="9"/>
      <c r="L17" s="9"/>
      <c r="M17" s="9"/>
      <c r="N17" s="11"/>
      <c r="O17" s="12"/>
      <c r="P17" s="12"/>
      <c r="Q17" s="68">
        <f t="shared" si="0"/>
        <v>0</v>
      </c>
      <c r="R17" s="69">
        <f t="shared" si="1"/>
        <v>0</v>
      </c>
      <c r="S17" s="15"/>
    </row>
    <row r="18" spans="1:19" ht="89.25">
      <c r="A18" s="61">
        <v>12</v>
      </c>
      <c r="B18" s="62" t="s">
        <v>357</v>
      </c>
      <c r="C18" s="63" t="s">
        <v>1456</v>
      </c>
      <c r="D18" s="64" t="s">
        <v>41</v>
      </c>
      <c r="E18" s="64" t="s">
        <v>1455</v>
      </c>
      <c r="F18" s="65">
        <v>3</v>
      </c>
      <c r="G18" s="62"/>
      <c r="H18" s="62"/>
      <c r="I18" s="62"/>
      <c r="J18" s="63"/>
      <c r="K18" s="64"/>
      <c r="L18" s="64"/>
      <c r="M18" s="64"/>
      <c r="N18" s="66"/>
      <c r="O18" s="67"/>
      <c r="P18" s="67"/>
      <c r="Q18" s="68">
        <f t="shared" si="0"/>
        <v>0</v>
      </c>
      <c r="R18" s="69">
        <f t="shared" si="1"/>
        <v>0</v>
      </c>
      <c r="S18" s="70"/>
    </row>
    <row r="19" spans="1:19" ht="63.75">
      <c r="A19" s="61">
        <v>13</v>
      </c>
      <c r="B19" s="7" t="s">
        <v>359</v>
      </c>
      <c r="C19" s="8" t="s">
        <v>1457</v>
      </c>
      <c r="D19" s="9" t="s">
        <v>35</v>
      </c>
      <c r="E19" s="9" t="s">
        <v>360</v>
      </c>
      <c r="F19" s="10">
        <v>1</v>
      </c>
      <c r="G19" s="7"/>
      <c r="H19" s="7"/>
      <c r="I19" s="7"/>
      <c r="J19" s="8"/>
      <c r="K19" s="9"/>
      <c r="L19" s="9"/>
      <c r="M19" s="9"/>
      <c r="N19" s="11"/>
      <c r="O19" s="12"/>
      <c r="P19" s="12"/>
      <c r="Q19" s="68">
        <f t="shared" si="0"/>
        <v>0</v>
      </c>
      <c r="R19" s="69">
        <f t="shared" si="1"/>
        <v>0</v>
      </c>
      <c r="S19" s="15"/>
    </row>
    <row r="20" spans="1:19" ht="76.5">
      <c r="A20" s="61">
        <v>14</v>
      </c>
      <c r="B20" s="62" t="s">
        <v>370</v>
      </c>
      <c r="C20" s="63" t="s">
        <v>1195</v>
      </c>
      <c r="D20" s="64" t="s">
        <v>35</v>
      </c>
      <c r="E20" s="64" t="s">
        <v>371</v>
      </c>
      <c r="F20" s="65">
        <v>1</v>
      </c>
      <c r="G20" s="62"/>
      <c r="H20" s="62"/>
      <c r="I20" s="62"/>
      <c r="J20" s="63"/>
      <c r="K20" s="64"/>
      <c r="L20" s="64"/>
      <c r="M20" s="64"/>
      <c r="N20" s="66"/>
      <c r="O20" s="67"/>
      <c r="P20" s="67"/>
      <c r="Q20" s="68">
        <f t="shared" si="0"/>
        <v>0</v>
      </c>
      <c r="R20" s="69">
        <f t="shared" si="1"/>
        <v>0</v>
      </c>
      <c r="S20" s="70"/>
    </row>
    <row r="21" spans="1:19" ht="63.75">
      <c r="A21" s="61">
        <v>15</v>
      </c>
      <c r="B21" s="7" t="s">
        <v>361</v>
      </c>
      <c r="C21" s="8" t="s">
        <v>362</v>
      </c>
      <c r="D21" s="9" t="s">
        <v>35</v>
      </c>
      <c r="E21" s="9" t="s">
        <v>60</v>
      </c>
      <c r="F21" s="10">
        <v>1</v>
      </c>
      <c r="G21" s="7"/>
      <c r="H21" s="7"/>
      <c r="I21" s="7"/>
      <c r="J21" s="8"/>
      <c r="K21" s="9"/>
      <c r="L21" s="9"/>
      <c r="M21" s="9"/>
      <c r="N21" s="11"/>
      <c r="O21" s="12"/>
      <c r="P21" s="12"/>
      <c r="Q21" s="68">
        <f t="shared" si="0"/>
        <v>0</v>
      </c>
      <c r="R21" s="69">
        <f t="shared" si="1"/>
        <v>0</v>
      </c>
      <c r="S21" s="15"/>
    </row>
    <row r="22" spans="1:19" ht="38.25">
      <c r="A22" s="61">
        <v>16</v>
      </c>
      <c r="B22" s="7" t="s">
        <v>363</v>
      </c>
      <c r="C22" s="8" t="s">
        <v>1452</v>
      </c>
      <c r="D22" s="9" t="s">
        <v>35</v>
      </c>
      <c r="E22" s="9" t="s">
        <v>68</v>
      </c>
      <c r="F22" s="10">
        <v>3</v>
      </c>
      <c r="G22" s="7"/>
      <c r="H22" s="7"/>
      <c r="I22" s="7"/>
      <c r="J22" s="8"/>
      <c r="K22" s="9"/>
      <c r="L22" s="9"/>
      <c r="M22" s="9"/>
      <c r="N22" s="11"/>
      <c r="O22" s="12"/>
      <c r="P22" s="12"/>
      <c r="Q22" s="68">
        <f t="shared" si="0"/>
        <v>0</v>
      </c>
      <c r="R22" s="69">
        <f t="shared" si="1"/>
        <v>0</v>
      </c>
      <c r="S22" s="15"/>
    </row>
    <row r="23" spans="1:19" ht="51">
      <c r="A23" s="61">
        <v>17</v>
      </c>
      <c r="B23" s="7" t="s">
        <v>364</v>
      </c>
      <c r="C23" s="8" t="s">
        <v>365</v>
      </c>
      <c r="D23" s="9" t="s">
        <v>23</v>
      </c>
      <c r="E23" s="9" t="s">
        <v>366</v>
      </c>
      <c r="F23" s="10">
        <v>4</v>
      </c>
      <c r="G23" s="7"/>
      <c r="H23" s="7"/>
      <c r="I23" s="7"/>
      <c r="J23" s="8"/>
      <c r="K23" s="9"/>
      <c r="L23" s="9"/>
      <c r="M23" s="9"/>
      <c r="N23" s="11"/>
      <c r="O23" s="12"/>
      <c r="P23" s="12"/>
      <c r="Q23" s="68">
        <f t="shared" si="0"/>
        <v>0</v>
      </c>
      <c r="R23" s="69">
        <f t="shared" si="1"/>
        <v>0</v>
      </c>
      <c r="S23" s="15"/>
    </row>
    <row r="24" spans="1:19" ht="51">
      <c r="A24" s="61">
        <v>18</v>
      </c>
      <c r="B24" s="7" t="s">
        <v>367</v>
      </c>
      <c r="C24" s="8" t="s">
        <v>368</v>
      </c>
      <c r="D24" s="9" t="s">
        <v>35</v>
      </c>
      <c r="E24" s="9" t="s">
        <v>369</v>
      </c>
      <c r="F24" s="10">
        <v>3</v>
      </c>
      <c r="G24" s="7"/>
      <c r="H24" s="7"/>
      <c r="I24" s="7"/>
      <c r="J24" s="8"/>
      <c r="K24" s="9"/>
      <c r="L24" s="9"/>
      <c r="M24" s="9"/>
      <c r="N24" s="11"/>
      <c r="O24" s="12"/>
      <c r="P24" s="12"/>
      <c r="Q24" s="68">
        <f t="shared" si="0"/>
        <v>0</v>
      </c>
      <c r="R24" s="69">
        <f t="shared" si="1"/>
        <v>0</v>
      </c>
      <c r="S24" s="15"/>
    </row>
    <row r="25" spans="1:19" ht="63.75">
      <c r="A25" s="61">
        <v>19</v>
      </c>
      <c r="B25" s="7" t="s">
        <v>372</v>
      </c>
      <c r="C25" s="8" t="s">
        <v>1935</v>
      </c>
      <c r="D25" s="9" t="s">
        <v>35</v>
      </c>
      <c r="E25" s="9" t="s">
        <v>369</v>
      </c>
      <c r="F25" s="10">
        <v>11</v>
      </c>
      <c r="G25" s="7"/>
      <c r="H25" s="7"/>
      <c r="I25" s="7"/>
      <c r="J25" s="8"/>
      <c r="K25" s="9"/>
      <c r="L25" s="9"/>
      <c r="M25" s="9"/>
      <c r="N25" s="11"/>
      <c r="O25" s="12"/>
      <c r="P25" s="12"/>
      <c r="Q25" s="68">
        <f t="shared" si="0"/>
        <v>0</v>
      </c>
      <c r="R25" s="69">
        <f t="shared" si="1"/>
        <v>0</v>
      </c>
      <c r="S25" s="15"/>
    </row>
    <row r="26" spans="1:19" ht="25.5">
      <c r="A26" s="61">
        <v>20</v>
      </c>
      <c r="B26" s="7" t="s">
        <v>373</v>
      </c>
      <c r="C26" s="8" t="s">
        <v>1936</v>
      </c>
      <c r="D26" s="9" t="s">
        <v>35</v>
      </c>
      <c r="E26" s="9" t="s">
        <v>374</v>
      </c>
      <c r="F26" s="10">
        <v>16</v>
      </c>
      <c r="G26" s="7"/>
      <c r="H26" s="7"/>
      <c r="I26" s="7"/>
      <c r="J26" s="8"/>
      <c r="K26" s="9"/>
      <c r="L26" s="9"/>
      <c r="M26" s="9"/>
      <c r="N26" s="11"/>
      <c r="O26" s="12"/>
      <c r="P26" s="12"/>
      <c r="Q26" s="68">
        <f t="shared" si="0"/>
        <v>0</v>
      </c>
      <c r="R26" s="69">
        <f t="shared" si="1"/>
        <v>0</v>
      </c>
      <c r="S26" s="15"/>
    </row>
    <row r="27" spans="1:19" ht="102">
      <c r="A27" s="61">
        <v>21</v>
      </c>
      <c r="B27" s="62" t="s">
        <v>384</v>
      </c>
      <c r="C27" s="63" t="s">
        <v>385</v>
      </c>
      <c r="D27" s="64" t="s">
        <v>23</v>
      </c>
      <c r="E27" s="64" t="s">
        <v>386</v>
      </c>
      <c r="F27" s="65">
        <v>5</v>
      </c>
      <c r="G27" s="62"/>
      <c r="H27" s="62"/>
      <c r="I27" s="62"/>
      <c r="J27" s="63"/>
      <c r="K27" s="64"/>
      <c r="L27" s="64"/>
      <c r="M27" s="64"/>
      <c r="N27" s="66"/>
      <c r="O27" s="67"/>
      <c r="P27" s="67"/>
      <c r="Q27" s="68">
        <f t="shared" si="0"/>
        <v>0</v>
      </c>
      <c r="R27" s="69">
        <f t="shared" si="1"/>
        <v>0</v>
      </c>
      <c r="S27" s="70"/>
    </row>
    <row r="28" spans="1:19" ht="153">
      <c r="A28" s="61">
        <v>22</v>
      </c>
      <c r="B28" s="7" t="s">
        <v>1198</v>
      </c>
      <c r="C28" s="8" t="s">
        <v>1196</v>
      </c>
      <c r="D28" s="9" t="s">
        <v>41</v>
      </c>
      <c r="E28" s="9" t="s">
        <v>1197</v>
      </c>
      <c r="F28" s="10">
        <v>1</v>
      </c>
      <c r="G28" s="7"/>
      <c r="H28" s="7"/>
      <c r="I28" s="7"/>
      <c r="J28" s="8"/>
      <c r="K28" s="9"/>
      <c r="L28" s="9"/>
      <c r="M28" s="9"/>
      <c r="N28" s="11"/>
      <c r="O28" s="12"/>
      <c r="P28" s="12"/>
      <c r="Q28" s="68">
        <f t="shared" si="0"/>
        <v>0</v>
      </c>
      <c r="R28" s="69">
        <f t="shared" si="1"/>
        <v>0</v>
      </c>
      <c r="S28" s="15"/>
    </row>
    <row r="29" spans="1:19" ht="178.5">
      <c r="A29" s="61">
        <v>23</v>
      </c>
      <c r="B29" s="7"/>
      <c r="C29" s="8" t="s">
        <v>1458</v>
      </c>
      <c r="D29" s="9" t="s">
        <v>35</v>
      </c>
      <c r="E29" s="9" t="s">
        <v>1474</v>
      </c>
      <c r="F29" s="10">
        <v>10</v>
      </c>
      <c r="G29" s="7"/>
      <c r="H29" s="7"/>
      <c r="I29" s="7"/>
      <c r="J29" s="8"/>
      <c r="K29" s="9"/>
      <c r="L29" s="9"/>
      <c r="M29" s="9"/>
      <c r="N29" s="11"/>
      <c r="O29" s="12"/>
      <c r="P29" s="12"/>
      <c r="Q29" s="68">
        <f t="shared" si="0"/>
        <v>0</v>
      </c>
      <c r="R29" s="69">
        <f t="shared" si="1"/>
        <v>0</v>
      </c>
      <c r="S29" s="15"/>
    </row>
    <row r="30" spans="1:19" ht="153">
      <c r="A30" s="61">
        <v>24</v>
      </c>
      <c r="B30" s="62" t="s">
        <v>375</v>
      </c>
      <c r="C30" s="63" t="s">
        <v>1966</v>
      </c>
      <c r="D30" s="64" t="s">
        <v>35</v>
      </c>
      <c r="E30" s="64" t="s">
        <v>68</v>
      </c>
      <c r="F30" s="65">
        <v>22</v>
      </c>
      <c r="G30" s="62"/>
      <c r="H30" s="62"/>
      <c r="I30" s="62"/>
      <c r="J30" s="63"/>
      <c r="K30" s="64"/>
      <c r="L30" s="64"/>
      <c r="M30" s="64"/>
      <c r="N30" s="66"/>
      <c r="O30" s="67"/>
      <c r="P30" s="67"/>
      <c r="Q30" s="68">
        <f t="shared" si="0"/>
        <v>0</v>
      </c>
      <c r="R30" s="69">
        <f t="shared" si="1"/>
        <v>0</v>
      </c>
      <c r="S30" s="70"/>
    </row>
    <row r="31" spans="1:19" ht="76.5">
      <c r="A31" s="61">
        <v>25</v>
      </c>
      <c r="B31" s="7" t="s">
        <v>376</v>
      </c>
      <c r="C31" s="8" t="s">
        <v>377</v>
      </c>
      <c r="D31" s="9" t="s">
        <v>23</v>
      </c>
      <c r="E31" s="9" t="s">
        <v>378</v>
      </c>
      <c r="F31" s="10">
        <v>2</v>
      </c>
      <c r="G31" s="7"/>
      <c r="H31" s="7"/>
      <c r="I31" s="7"/>
      <c r="J31" s="8"/>
      <c r="K31" s="9"/>
      <c r="L31" s="9"/>
      <c r="M31" s="9"/>
      <c r="N31" s="11"/>
      <c r="O31" s="12"/>
      <c r="P31" s="12"/>
      <c r="Q31" s="68">
        <f t="shared" si="0"/>
        <v>0</v>
      </c>
      <c r="R31" s="69">
        <f t="shared" si="1"/>
        <v>0</v>
      </c>
      <c r="S31" s="15"/>
    </row>
    <row r="32" spans="1:19" ht="165.75">
      <c r="A32" s="61">
        <v>26</v>
      </c>
      <c r="B32" s="7" t="s">
        <v>379</v>
      </c>
      <c r="C32" s="8" t="s">
        <v>1459</v>
      </c>
      <c r="D32" s="9" t="s">
        <v>23</v>
      </c>
      <c r="E32" s="9" t="s">
        <v>1460</v>
      </c>
      <c r="F32" s="10">
        <v>13</v>
      </c>
      <c r="G32" s="7"/>
      <c r="H32" s="7"/>
      <c r="I32" s="7"/>
      <c r="J32" s="8"/>
      <c r="K32" s="9"/>
      <c r="L32" s="9"/>
      <c r="M32" s="9"/>
      <c r="N32" s="11"/>
      <c r="O32" s="12"/>
      <c r="P32" s="12"/>
      <c r="Q32" s="68">
        <f t="shared" si="0"/>
        <v>0</v>
      </c>
      <c r="R32" s="69">
        <f t="shared" si="1"/>
        <v>0</v>
      </c>
      <c r="S32" s="15"/>
    </row>
    <row r="33" spans="1:19" ht="89.25">
      <c r="A33" s="61">
        <v>27</v>
      </c>
      <c r="B33" s="7" t="s">
        <v>380</v>
      </c>
      <c r="C33" s="8" t="s">
        <v>1462</v>
      </c>
      <c r="D33" s="9" t="s">
        <v>41</v>
      </c>
      <c r="E33" s="9" t="s">
        <v>1463</v>
      </c>
      <c r="F33" s="10">
        <v>1</v>
      </c>
      <c r="G33" s="7"/>
      <c r="H33" s="7"/>
      <c r="I33" s="7"/>
      <c r="J33" s="8"/>
      <c r="K33" s="9"/>
      <c r="L33" s="9"/>
      <c r="M33" s="9"/>
      <c r="N33" s="11"/>
      <c r="O33" s="12"/>
      <c r="P33" s="12"/>
      <c r="Q33" s="68">
        <f t="shared" si="0"/>
        <v>0</v>
      </c>
      <c r="R33" s="69">
        <f t="shared" si="1"/>
        <v>0</v>
      </c>
      <c r="S33" s="15"/>
    </row>
    <row r="34" spans="1:19" ht="38.25">
      <c r="A34" s="61">
        <v>28</v>
      </c>
      <c r="B34" s="7" t="s">
        <v>381</v>
      </c>
      <c r="C34" s="8" t="s">
        <v>382</v>
      </c>
      <c r="D34" s="9" t="s">
        <v>35</v>
      </c>
      <c r="E34" s="9" t="s">
        <v>383</v>
      </c>
      <c r="F34" s="10">
        <v>1</v>
      </c>
      <c r="G34" s="7"/>
      <c r="H34" s="7"/>
      <c r="I34" s="7"/>
      <c r="J34" s="8"/>
      <c r="K34" s="9"/>
      <c r="L34" s="9"/>
      <c r="M34" s="9"/>
      <c r="N34" s="11"/>
      <c r="O34" s="12"/>
      <c r="P34" s="12"/>
      <c r="Q34" s="68">
        <f t="shared" si="0"/>
        <v>0</v>
      </c>
      <c r="R34" s="69">
        <f t="shared" si="1"/>
        <v>0</v>
      </c>
      <c r="S34" s="15"/>
    </row>
    <row r="35" spans="1:19" ht="114.75">
      <c r="A35" s="61">
        <v>29</v>
      </c>
      <c r="B35" s="62"/>
      <c r="C35" s="63" t="s">
        <v>1974</v>
      </c>
      <c r="D35" s="64" t="s">
        <v>35</v>
      </c>
      <c r="E35" s="64" t="s">
        <v>1461</v>
      </c>
      <c r="F35" s="65">
        <v>1</v>
      </c>
      <c r="G35" s="62"/>
      <c r="H35" s="62"/>
      <c r="I35" s="62"/>
      <c r="J35" s="63"/>
      <c r="K35" s="64"/>
      <c r="L35" s="64"/>
      <c r="M35" s="64"/>
      <c r="N35" s="66"/>
      <c r="O35" s="67"/>
      <c r="P35" s="67"/>
      <c r="Q35" s="68">
        <f t="shared" si="0"/>
        <v>0</v>
      </c>
      <c r="R35" s="69">
        <f t="shared" si="1"/>
        <v>0</v>
      </c>
      <c r="S35" s="70"/>
    </row>
    <row r="36" spans="1:19" ht="25.5">
      <c r="A36" s="61">
        <v>30</v>
      </c>
      <c r="B36" s="7" t="s">
        <v>400</v>
      </c>
      <c r="C36" s="8" t="s">
        <v>401</v>
      </c>
      <c r="D36" s="9" t="s">
        <v>35</v>
      </c>
      <c r="E36" s="9" t="s">
        <v>35</v>
      </c>
      <c r="F36" s="10">
        <v>1</v>
      </c>
      <c r="G36" s="7"/>
      <c r="H36" s="7"/>
      <c r="I36" s="7"/>
      <c r="J36" s="8"/>
      <c r="K36" s="9"/>
      <c r="L36" s="9"/>
      <c r="M36" s="9"/>
      <c r="N36" s="11"/>
      <c r="O36" s="12"/>
      <c r="P36" s="12"/>
      <c r="Q36" s="68">
        <f t="shared" si="0"/>
        <v>0</v>
      </c>
      <c r="R36" s="69">
        <f t="shared" si="1"/>
        <v>0</v>
      </c>
      <c r="S36" s="15"/>
    </row>
    <row r="37" spans="1:19" ht="25.5">
      <c r="A37" s="61">
        <v>31</v>
      </c>
      <c r="B37" s="7" t="s">
        <v>387</v>
      </c>
      <c r="C37" s="8" t="s">
        <v>388</v>
      </c>
      <c r="D37" s="9" t="s">
        <v>23</v>
      </c>
      <c r="E37" s="9" t="s">
        <v>389</v>
      </c>
      <c r="F37" s="10">
        <v>1</v>
      </c>
      <c r="G37" s="7"/>
      <c r="H37" s="7"/>
      <c r="I37" s="7"/>
      <c r="J37" s="8"/>
      <c r="K37" s="9"/>
      <c r="L37" s="9"/>
      <c r="M37" s="9"/>
      <c r="N37" s="11"/>
      <c r="O37" s="12"/>
      <c r="P37" s="12"/>
      <c r="Q37" s="68">
        <f t="shared" si="0"/>
        <v>0</v>
      </c>
      <c r="R37" s="69">
        <f t="shared" si="1"/>
        <v>0</v>
      </c>
      <c r="S37" s="15"/>
    </row>
    <row r="38" spans="1:19" ht="38.25">
      <c r="A38" s="61">
        <v>32</v>
      </c>
      <c r="B38" s="7" t="s">
        <v>390</v>
      </c>
      <c r="C38" s="8" t="s">
        <v>391</v>
      </c>
      <c r="D38" s="9" t="s">
        <v>23</v>
      </c>
      <c r="E38" s="9" t="s">
        <v>392</v>
      </c>
      <c r="F38" s="10">
        <v>4</v>
      </c>
      <c r="G38" s="7"/>
      <c r="H38" s="7"/>
      <c r="I38" s="7"/>
      <c r="J38" s="8"/>
      <c r="K38" s="9"/>
      <c r="L38" s="9"/>
      <c r="M38" s="9"/>
      <c r="N38" s="11"/>
      <c r="O38" s="12"/>
      <c r="P38" s="12"/>
      <c r="Q38" s="68">
        <f t="shared" si="0"/>
        <v>0</v>
      </c>
      <c r="R38" s="69">
        <f t="shared" si="1"/>
        <v>0</v>
      </c>
      <c r="S38" s="15"/>
    </row>
    <row r="39" spans="1:19" ht="76.5">
      <c r="A39" s="61">
        <v>33</v>
      </c>
      <c r="B39" s="7" t="s">
        <v>393</v>
      </c>
      <c r="C39" s="8" t="s">
        <v>394</v>
      </c>
      <c r="D39" s="9" t="s">
        <v>35</v>
      </c>
      <c r="E39" s="9" t="s">
        <v>395</v>
      </c>
      <c r="F39" s="10">
        <v>9</v>
      </c>
      <c r="G39" s="7"/>
      <c r="H39" s="7"/>
      <c r="I39" s="7"/>
      <c r="J39" s="8"/>
      <c r="K39" s="9"/>
      <c r="L39" s="9"/>
      <c r="M39" s="9"/>
      <c r="N39" s="11"/>
      <c r="O39" s="12"/>
      <c r="P39" s="12"/>
      <c r="Q39" s="68">
        <f t="shared" si="0"/>
        <v>0</v>
      </c>
      <c r="R39" s="69">
        <f t="shared" si="1"/>
        <v>0</v>
      </c>
      <c r="S39" s="15"/>
    </row>
    <row r="40" spans="1:19" ht="127.5">
      <c r="A40" s="61">
        <v>34</v>
      </c>
      <c r="B40" s="7" t="s">
        <v>396</v>
      </c>
      <c r="C40" s="8" t="s">
        <v>1464</v>
      </c>
      <c r="D40" s="9" t="s">
        <v>35</v>
      </c>
      <c r="E40" s="9" t="s">
        <v>115</v>
      </c>
      <c r="F40" s="10">
        <v>10</v>
      </c>
      <c r="G40" s="7"/>
      <c r="H40" s="7"/>
      <c r="I40" s="7"/>
      <c r="J40" s="8"/>
      <c r="K40" s="9"/>
      <c r="L40" s="9"/>
      <c r="M40" s="9"/>
      <c r="N40" s="11"/>
      <c r="O40" s="12"/>
      <c r="P40" s="12"/>
      <c r="Q40" s="68">
        <f t="shared" si="0"/>
        <v>0</v>
      </c>
      <c r="R40" s="69">
        <f t="shared" si="1"/>
        <v>0</v>
      </c>
      <c r="S40" s="15"/>
    </row>
    <row r="41" spans="1:19" ht="165.75">
      <c r="A41" s="61">
        <v>35</v>
      </c>
      <c r="B41" s="7" t="s">
        <v>397</v>
      </c>
      <c r="C41" s="8" t="s">
        <v>1465</v>
      </c>
      <c r="D41" s="9" t="s">
        <v>35</v>
      </c>
      <c r="E41" s="9" t="s">
        <v>1466</v>
      </c>
      <c r="F41" s="10">
        <v>1</v>
      </c>
      <c r="G41" s="7"/>
      <c r="H41" s="7"/>
      <c r="I41" s="7"/>
      <c r="J41" s="8"/>
      <c r="K41" s="9"/>
      <c r="L41" s="9"/>
      <c r="M41" s="9"/>
      <c r="N41" s="11"/>
      <c r="O41" s="12"/>
      <c r="P41" s="12"/>
      <c r="Q41" s="68">
        <f t="shared" si="0"/>
        <v>0</v>
      </c>
      <c r="R41" s="69">
        <f t="shared" si="1"/>
        <v>0</v>
      </c>
      <c r="S41" s="15"/>
    </row>
    <row r="42" spans="1:19" ht="114.75">
      <c r="A42" s="61">
        <v>36</v>
      </c>
      <c r="B42" s="7" t="s">
        <v>398</v>
      </c>
      <c r="C42" s="8" t="s">
        <v>1964</v>
      </c>
      <c r="D42" s="9" t="s">
        <v>35</v>
      </c>
      <c r="E42" s="9" t="s">
        <v>115</v>
      </c>
      <c r="F42" s="10">
        <v>1</v>
      </c>
      <c r="G42" s="7"/>
      <c r="H42" s="7"/>
      <c r="I42" s="7"/>
      <c r="J42" s="8"/>
      <c r="K42" s="9"/>
      <c r="L42" s="9"/>
      <c r="M42" s="9"/>
      <c r="N42" s="11"/>
      <c r="O42" s="12"/>
      <c r="P42" s="12"/>
      <c r="Q42" s="68">
        <f t="shared" si="0"/>
        <v>0</v>
      </c>
      <c r="R42" s="69">
        <f t="shared" si="1"/>
        <v>0</v>
      </c>
      <c r="S42" s="15"/>
    </row>
    <row r="43" spans="1:19" ht="63.75">
      <c r="A43" s="61">
        <v>37</v>
      </c>
      <c r="B43" s="7" t="s">
        <v>402</v>
      </c>
      <c r="C43" s="8" t="s">
        <v>1968</v>
      </c>
      <c r="D43" s="9" t="s">
        <v>23</v>
      </c>
      <c r="E43" s="9" t="s">
        <v>1967</v>
      </c>
      <c r="F43" s="10">
        <v>1</v>
      </c>
      <c r="G43" s="7"/>
      <c r="H43" s="7"/>
      <c r="I43" s="7"/>
      <c r="J43" s="8"/>
      <c r="K43" s="9"/>
      <c r="L43" s="9"/>
      <c r="M43" s="9"/>
      <c r="N43" s="11"/>
      <c r="O43" s="12"/>
      <c r="P43" s="12"/>
      <c r="Q43" s="68">
        <f t="shared" si="0"/>
        <v>0</v>
      </c>
      <c r="R43" s="69">
        <f t="shared" si="1"/>
        <v>0</v>
      </c>
      <c r="S43" s="15"/>
    </row>
    <row r="44" spans="1:19" ht="127.5">
      <c r="A44" s="61">
        <v>38</v>
      </c>
      <c r="B44" s="7" t="s">
        <v>403</v>
      </c>
      <c r="C44" s="8" t="s">
        <v>1199</v>
      </c>
      <c r="D44" s="9" t="s">
        <v>35</v>
      </c>
      <c r="E44" s="9" t="s">
        <v>404</v>
      </c>
      <c r="F44" s="10">
        <v>1</v>
      </c>
      <c r="G44" s="7"/>
      <c r="H44" s="7"/>
      <c r="I44" s="7"/>
      <c r="J44" s="8"/>
      <c r="K44" s="9"/>
      <c r="L44" s="9"/>
      <c r="M44" s="9"/>
      <c r="N44" s="11"/>
      <c r="O44" s="12"/>
      <c r="P44" s="12"/>
      <c r="Q44" s="68">
        <f t="shared" si="0"/>
        <v>0</v>
      </c>
      <c r="R44" s="69">
        <f t="shared" si="1"/>
        <v>0</v>
      </c>
      <c r="S44" s="15"/>
    </row>
    <row r="45" spans="1:19" ht="51">
      <c r="A45" s="61">
        <v>39</v>
      </c>
      <c r="B45" s="7" t="s">
        <v>405</v>
      </c>
      <c r="C45" s="8" t="s">
        <v>406</v>
      </c>
      <c r="D45" s="9" t="s">
        <v>97</v>
      </c>
      <c r="E45" s="9" t="s">
        <v>178</v>
      </c>
      <c r="F45" s="10">
        <v>1</v>
      </c>
      <c r="G45" s="7"/>
      <c r="H45" s="7"/>
      <c r="I45" s="7"/>
      <c r="J45" s="8"/>
      <c r="K45" s="9"/>
      <c r="L45" s="9"/>
      <c r="M45" s="9"/>
      <c r="N45" s="11"/>
      <c r="O45" s="12"/>
      <c r="P45" s="12"/>
      <c r="Q45" s="68">
        <f t="shared" si="0"/>
        <v>0</v>
      </c>
      <c r="R45" s="69">
        <f t="shared" si="1"/>
        <v>0</v>
      </c>
      <c r="S45" s="15"/>
    </row>
    <row r="46" spans="1:19" ht="140.25">
      <c r="A46" s="61">
        <v>40</v>
      </c>
      <c r="B46" s="7"/>
      <c r="C46" s="8" t="s">
        <v>1469</v>
      </c>
      <c r="D46" s="9" t="s">
        <v>41</v>
      </c>
      <c r="E46" s="9" t="s">
        <v>1468</v>
      </c>
      <c r="F46" s="10">
        <v>1</v>
      </c>
      <c r="G46" s="7"/>
      <c r="H46" s="7"/>
      <c r="I46" s="7"/>
      <c r="J46" s="8"/>
      <c r="K46" s="9"/>
      <c r="L46" s="9"/>
      <c r="M46" s="9"/>
      <c r="N46" s="11"/>
      <c r="O46" s="12"/>
      <c r="P46" s="12"/>
      <c r="Q46" s="68">
        <f t="shared" si="0"/>
        <v>0</v>
      </c>
      <c r="R46" s="69">
        <f t="shared" si="1"/>
        <v>0</v>
      </c>
      <c r="S46" s="15"/>
    </row>
    <row r="47" spans="1:19" ht="140.25">
      <c r="A47" s="61">
        <v>41</v>
      </c>
      <c r="B47" s="62"/>
      <c r="C47" s="63" t="s">
        <v>1470</v>
      </c>
      <c r="D47" s="64" t="s">
        <v>41</v>
      </c>
      <c r="E47" s="64" t="s">
        <v>1201</v>
      </c>
      <c r="F47" s="65">
        <v>4</v>
      </c>
      <c r="G47" s="62"/>
      <c r="H47" s="62"/>
      <c r="I47" s="62"/>
      <c r="J47" s="63"/>
      <c r="K47" s="64"/>
      <c r="L47" s="64"/>
      <c r="M47" s="64"/>
      <c r="N47" s="66"/>
      <c r="O47" s="67"/>
      <c r="P47" s="67"/>
      <c r="Q47" s="68">
        <f t="shared" si="0"/>
        <v>0</v>
      </c>
      <c r="R47" s="69">
        <f t="shared" si="1"/>
        <v>0</v>
      </c>
      <c r="S47" s="70"/>
    </row>
    <row r="48" spans="1:19" ht="140.25">
      <c r="A48" s="61">
        <v>42</v>
      </c>
      <c r="B48" s="62" t="s">
        <v>407</v>
      </c>
      <c r="C48" s="8" t="s">
        <v>1471</v>
      </c>
      <c r="D48" s="9" t="s">
        <v>41</v>
      </c>
      <c r="E48" s="9" t="s">
        <v>1468</v>
      </c>
      <c r="F48" s="10">
        <v>1</v>
      </c>
      <c r="G48" s="7"/>
      <c r="H48" s="7"/>
      <c r="I48" s="7"/>
      <c r="J48" s="8"/>
      <c r="K48" s="9"/>
      <c r="L48" s="9"/>
      <c r="M48" s="9"/>
      <c r="N48" s="11"/>
      <c r="O48" s="12"/>
      <c r="P48" s="12"/>
      <c r="Q48" s="68">
        <f t="shared" si="0"/>
        <v>0</v>
      </c>
      <c r="R48" s="69">
        <f t="shared" si="1"/>
        <v>0</v>
      </c>
      <c r="S48" s="15"/>
    </row>
    <row r="49" spans="1:19" ht="165.75">
      <c r="A49" s="61">
        <v>43</v>
      </c>
      <c r="B49" s="7"/>
      <c r="C49" s="8" t="s">
        <v>1472</v>
      </c>
      <c r="D49" s="9" t="s">
        <v>41</v>
      </c>
      <c r="E49" s="64" t="s">
        <v>1473</v>
      </c>
      <c r="F49" s="10">
        <v>2</v>
      </c>
      <c r="G49" s="7"/>
      <c r="H49" s="7"/>
      <c r="I49" s="7"/>
      <c r="J49" s="8"/>
      <c r="K49" s="9"/>
      <c r="L49" s="9"/>
      <c r="M49" s="9"/>
      <c r="N49" s="11"/>
      <c r="O49" s="12"/>
      <c r="P49" s="12"/>
      <c r="Q49" s="68">
        <f t="shared" si="0"/>
        <v>0</v>
      </c>
      <c r="R49" s="69">
        <f t="shared" si="1"/>
        <v>0</v>
      </c>
      <c r="S49" s="15"/>
    </row>
    <row r="50" spans="1:19" ht="153">
      <c r="A50" s="61">
        <v>44</v>
      </c>
      <c r="B50" s="62"/>
      <c r="C50" s="63" t="s">
        <v>1965</v>
      </c>
      <c r="D50" s="64" t="s">
        <v>41</v>
      </c>
      <c r="E50" s="64" t="s">
        <v>1201</v>
      </c>
      <c r="F50" s="65">
        <v>1</v>
      </c>
      <c r="G50" s="62"/>
      <c r="H50" s="62"/>
      <c r="I50" s="62"/>
      <c r="J50" s="63"/>
      <c r="K50" s="64"/>
      <c r="L50" s="64"/>
      <c r="M50" s="64"/>
      <c r="N50" s="66"/>
      <c r="O50" s="67"/>
      <c r="P50" s="67"/>
      <c r="Q50" s="68">
        <f t="shared" si="0"/>
        <v>0</v>
      </c>
      <c r="R50" s="69">
        <f t="shared" si="1"/>
        <v>0</v>
      </c>
      <c r="S50" s="53"/>
    </row>
    <row r="51" spans="1:19" ht="25.5">
      <c r="A51" s="61">
        <v>45</v>
      </c>
      <c r="B51" s="62" t="s">
        <v>1202</v>
      </c>
      <c r="C51" s="63" t="s">
        <v>1265</v>
      </c>
      <c r="D51" s="64" t="s">
        <v>41</v>
      </c>
      <c r="E51" s="64" t="s">
        <v>1203</v>
      </c>
      <c r="F51" s="65">
        <v>2</v>
      </c>
      <c r="G51" s="62"/>
      <c r="H51" s="62"/>
      <c r="I51" s="62"/>
      <c r="J51" s="63"/>
      <c r="K51" s="64"/>
      <c r="L51" s="64"/>
      <c r="M51" s="64"/>
      <c r="N51" s="66"/>
      <c r="O51" s="67"/>
      <c r="P51" s="67"/>
      <c r="Q51" s="68">
        <f t="shared" si="0"/>
        <v>0</v>
      </c>
      <c r="R51" s="69">
        <f t="shared" si="1"/>
        <v>0</v>
      </c>
      <c r="S51" s="53"/>
    </row>
    <row r="52" spans="1:19" ht="25.5">
      <c r="A52" s="61">
        <v>46</v>
      </c>
      <c r="B52" s="62" t="s">
        <v>1269</v>
      </c>
      <c r="C52" s="63" t="s">
        <v>1270</v>
      </c>
      <c r="D52" s="64" t="s">
        <v>35</v>
      </c>
      <c r="E52" s="64" t="s">
        <v>1272</v>
      </c>
      <c r="F52" s="65">
        <v>10</v>
      </c>
      <c r="G52" s="62"/>
      <c r="H52" s="62"/>
      <c r="I52" s="62"/>
      <c r="J52" s="63"/>
      <c r="K52" s="64"/>
      <c r="L52" s="64"/>
      <c r="M52" s="64"/>
      <c r="N52" s="66"/>
      <c r="O52" s="67"/>
      <c r="P52" s="67"/>
      <c r="Q52" s="68">
        <f t="shared" si="0"/>
        <v>0</v>
      </c>
      <c r="R52" s="69">
        <f t="shared" si="1"/>
        <v>0</v>
      </c>
      <c r="S52" s="53"/>
    </row>
    <row r="53" spans="1:19" ht="25.5">
      <c r="A53" s="61">
        <v>47</v>
      </c>
      <c r="B53" s="62" t="s">
        <v>1204</v>
      </c>
      <c r="C53" s="63" t="s">
        <v>1266</v>
      </c>
      <c r="D53" s="64" t="s">
        <v>41</v>
      </c>
      <c r="E53" s="64" t="s">
        <v>1203</v>
      </c>
      <c r="F53" s="65">
        <v>1</v>
      </c>
      <c r="G53" s="62"/>
      <c r="H53" s="62"/>
      <c r="I53" s="62"/>
      <c r="J53" s="63"/>
      <c r="K53" s="64"/>
      <c r="L53" s="64"/>
      <c r="M53" s="64"/>
      <c r="N53" s="66"/>
      <c r="O53" s="67"/>
      <c r="P53" s="67"/>
      <c r="Q53" s="68">
        <f t="shared" si="0"/>
        <v>0</v>
      </c>
      <c r="R53" s="69">
        <f t="shared" si="1"/>
        <v>0</v>
      </c>
      <c r="S53" s="53"/>
    </row>
    <row r="54" spans="1:19" ht="25.5">
      <c r="A54" s="61">
        <v>48</v>
      </c>
      <c r="B54" s="62"/>
      <c r="C54" s="63" t="s">
        <v>1273</v>
      </c>
      <c r="D54" s="64" t="s">
        <v>41</v>
      </c>
      <c r="E54" s="64" t="s">
        <v>1203</v>
      </c>
      <c r="F54" s="65">
        <v>2</v>
      </c>
      <c r="G54" s="62"/>
      <c r="H54" s="62"/>
      <c r="I54" s="62"/>
      <c r="J54" s="63"/>
      <c r="K54" s="64"/>
      <c r="L54" s="64"/>
      <c r="M54" s="64"/>
      <c r="N54" s="66"/>
      <c r="O54" s="67"/>
      <c r="P54" s="67"/>
      <c r="Q54" s="68">
        <f t="shared" si="0"/>
        <v>0</v>
      </c>
      <c r="R54" s="69">
        <f t="shared" si="1"/>
        <v>0</v>
      </c>
      <c r="S54" s="53"/>
    </row>
    <row r="55" spans="1:19">
      <c r="A55" s="61">
        <v>49</v>
      </c>
      <c r="B55" s="62" t="s">
        <v>1205</v>
      </c>
      <c r="C55" s="63" t="s">
        <v>1267</v>
      </c>
      <c r="D55" s="64" t="s">
        <v>41</v>
      </c>
      <c r="E55" s="64" t="s">
        <v>1163</v>
      </c>
      <c r="F55" s="65">
        <v>1</v>
      </c>
      <c r="G55" s="62"/>
      <c r="H55" s="62"/>
      <c r="I55" s="62"/>
      <c r="J55" s="63"/>
      <c r="K55" s="64"/>
      <c r="L55" s="64"/>
      <c r="M55" s="64"/>
      <c r="N55" s="66"/>
      <c r="O55" s="67"/>
      <c r="P55" s="67"/>
      <c r="Q55" s="68">
        <f t="shared" si="0"/>
        <v>0</v>
      </c>
      <c r="R55" s="69">
        <f t="shared" si="1"/>
        <v>0</v>
      </c>
      <c r="S55" s="53"/>
    </row>
    <row r="56" spans="1:19" ht="25.5">
      <c r="A56" s="61">
        <v>50</v>
      </c>
      <c r="B56" s="62" t="s">
        <v>1206</v>
      </c>
      <c r="C56" s="63" t="s">
        <v>1268</v>
      </c>
      <c r="D56" s="64" t="s">
        <v>41</v>
      </c>
      <c r="E56" s="64" t="s">
        <v>1203</v>
      </c>
      <c r="F56" s="65">
        <v>1</v>
      </c>
      <c r="G56" s="62"/>
      <c r="H56" s="62"/>
      <c r="I56" s="62"/>
      <c r="J56" s="63"/>
      <c r="K56" s="64"/>
      <c r="L56" s="64"/>
      <c r="M56" s="64"/>
      <c r="N56" s="66"/>
      <c r="O56" s="67"/>
      <c r="P56" s="67"/>
      <c r="Q56" s="68">
        <f t="shared" si="0"/>
        <v>0</v>
      </c>
      <c r="R56" s="69">
        <f t="shared" si="1"/>
        <v>0</v>
      </c>
      <c r="S56" s="53"/>
    </row>
    <row r="57" spans="1:19">
      <c r="A57" s="16"/>
      <c r="B57" s="17"/>
      <c r="C57" s="18" t="s">
        <v>410</v>
      </c>
      <c r="D57" s="19"/>
      <c r="E57" s="19"/>
      <c r="F57" s="20"/>
      <c r="G57" s="17"/>
      <c r="H57" s="17"/>
      <c r="I57" s="17"/>
      <c r="J57" s="18"/>
      <c r="K57" s="19"/>
      <c r="L57" s="19"/>
      <c r="M57" s="19"/>
      <c r="N57" s="21"/>
      <c r="O57" s="22"/>
      <c r="P57" s="22"/>
      <c r="Q57" s="21"/>
      <c r="R57" s="22">
        <f>SUM(R7:R56)</f>
        <v>0</v>
      </c>
      <c r="S57" s="91"/>
    </row>
    <row r="58" spans="1:19">
      <c r="B58" s="1"/>
      <c r="C58" s="1"/>
      <c r="D58" s="1"/>
      <c r="E58" s="1"/>
      <c r="F58" s="2"/>
      <c r="G58" s="1"/>
      <c r="H58" s="1"/>
      <c r="I58" s="1"/>
      <c r="J58" s="1"/>
      <c r="K58" s="1"/>
      <c r="L58" s="1"/>
      <c r="M58" s="1"/>
      <c r="N58" s="3"/>
      <c r="O58" s="2"/>
      <c r="P58" s="2"/>
      <c r="Q58" s="3"/>
      <c r="R58" s="2"/>
    </row>
    <row r="59" spans="1:19">
      <c r="B59" s="1"/>
      <c r="C59" s="1"/>
      <c r="D59" s="1"/>
      <c r="E59" s="1"/>
      <c r="F59" s="2"/>
      <c r="G59" s="1"/>
      <c r="H59" s="1"/>
      <c r="I59" s="1"/>
      <c r="J59" s="1"/>
      <c r="K59" s="1"/>
      <c r="L59" s="1"/>
      <c r="M59" s="1"/>
      <c r="N59" s="3"/>
      <c r="O59" s="2"/>
      <c r="P59" s="2"/>
      <c r="Q59" s="3"/>
      <c r="R59" s="2"/>
    </row>
    <row r="60" spans="1:19">
      <c r="B60" s="1"/>
      <c r="C60" s="1"/>
      <c r="D60" s="1"/>
      <c r="E60" s="1"/>
      <c r="F60" s="2"/>
      <c r="G60" s="1"/>
      <c r="H60" s="1"/>
      <c r="I60" s="1"/>
      <c r="J60" s="1"/>
      <c r="K60" s="1"/>
      <c r="L60" s="1"/>
      <c r="M60" s="1"/>
      <c r="N60" s="3"/>
      <c r="O60" s="2"/>
      <c r="P60" s="2"/>
      <c r="Q60" s="3"/>
      <c r="R60" s="2"/>
    </row>
    <row r="61" spans="1:19">
      <c r="B61" s="1"/>
      <c r="C61" s="1"/>
      <c r="D61" s="1"/>
      <c r="E61" s="1"/>
      <c r="F61" s="2"/>
      <c r="G61" s="1"/>
      <c r="H61" s="1"/>
      <c r="I61" s="1"/>
      <c r="J61" s="1"/>
      <c r="K61" s="1"/>
      <c r="L61" s="1"/>
      <c r="M61" s="1"/>
      <c r="N61" s="3"/>
      <c r="O61" s="2"/>
      <c r="P61" s="2"/>
      <c r="Q61" s="3"/>
      <c r="R61" s="2"/>
    </row>
    <row r="62" spans="1:19">
      <c r="B62" s="1"/>
      <c r="C62" s="1"/>
      <c r="D62" s="1"/>
      <c r="E62" s="1"/>
      <c r="F62" s="2"/>
      <c r="G62" s="1"/>
      <c r="H62" s="1"/>
      <c r="I62" s="1"/>
      <c r="J62" s="1"/>
      <c r="K62" s="1"/>
      <c r="L62" s="1"/>
      <c r="M62" s="1"/>
      <c r="N62" s="3"/>
      <c r="O62" s="2"/>
      <c r="P62" s="2"/>
      <c r="Q62" s="3"/>
      <c r="R62" s="2"/>
    </row>
    <row r="63" spans="1:19">
      <c r="B63" s="1"/>
      <c r="C63" s="1"/>
      <c r="D63" s="1"/>
      <c r="E63" s="1"/>
      <c r="F63" s="2"/>
      <c r="G63" s="1"/>
      <c r="H63" s="1"/>
      <c r="I63" s="1"/>
      <c r="J63" s="1"/>
      <c r="K63" s="1"/>
      <c r="L63" s="1"/>
      <c r="M63" s="1"/>
      <c r="N63" s="3"/>
      <c r="O63" s="2"/>
      <c r="P63" s="2"/>
      <c r="Q63" s="3"/>
      <c r="R63" s="2"/>
    </row>
    <row r="64" spans="1:19">
      <c r="B64" s="1"/>
      <c r="C64" s="1"/>
      <c r="D64" s="1"/>
      <c r="E64" s="1"/>
      <c r="F64" s="2"/>
      <c r="G64" s="1"/>
      <c r="H64" s="1"/>
      <c r="I64" s="1"/>
      <c r="J64" s="1"/>
      <c r="K64" s="1"/>
      <c r="L64" s="1"/>
      <c r="M64" s="1"/>
      <c r="N64" s="3"/>
      <c r="O64" s="2"/>
      <c r="P64" s="2"/>
      <c r="Q64" s="3"/>
      <c r="R64" s="2"/>
    </row>
    <row r="65" spans="2:18">
      <c r="B65" s="1"/>
      <c r="C65" s="1"/>
      <c r="D65" s="1"/>
      <c r="E65" s="1"/>
      <c r="F65" s="2"/>
      <c r="G65" s="1"/>
      <c r="H65" s="1"/>
      <c r="I65" s="1"/>
      <c r="J65" s="1"/>
      <c r="K65" s="1"/>
      <c r="L65" s="1"/>
      <c r="M65" s="1"/>
      <c r="N65" s="3"/>
      <c r="O65" s="2"/>
      <c r="P65" s="2"/>
      <c r="Q65" s="3"/>
      <c r="R65" s="2"/>
    </row>
    <row r="66" spans="2:18">
      <c r="B66" s="1"/>
      <c r="C66" s="1"/>
      <c r="D66" s="1"/>
      <c r="E66" s="1"/>
      <c r="F66" s="2"/>
      <c r="G66" s="1"/>
      <c r="H66" s="1"/>
      <c r="I66" s="1"/>
      <c r="J66" s="1"/>
      <c r="K66" s="1"/>
      <c r="L66" s="1"/>
      <c r="M66" s="1"/>
      <c r="N66" s="3"/>
      <c r="O66" s="2"/>
      <c r="P66" s="2"/>
      <c r="Q66" s="3"/>
      <c r="R66" s="2"/>
    </row>
    <row r="67" spans="2:18">
      <c r="B67" s="1"/>
      <c r="C67" s="1"/>
      <c r="D67" s="1"/>
      <c r="E67" s="1"/>
      <c r="F67" s="2"/>
      <c r="G67" s="1"/>
      <c r="H67" s="1"/>
      <c r="I67" s="1"/>
      <c r="J67" s="1"/>
      <c r="K67" s="1"/>
      <c r="L67" s="1"/>
      <c r="M67" s="1"/>
      <c r="N67" s="3"/>
      <c r="O67" s="2"/>
      <c r="P67" s="2"/>
      <c r="Q67" s="3"/>
      <c r="R67" s="2"/>
    </row>
  </sheetData>
  <mergeCells count="3">
    <mergeCell ref="A1:S1"/>
    <mergeCell ref="A2:S2"/>
    <mergeCell ref="A3:S3"/>
  </mergeCells>
  <dataValidations count="1">
    <dataValidation type="list" errorStyle="information" allowBlank="1" showInputMessage="1" showErrorMessage="1" sqref="D7:D56" xr:uid="{F48E5FF5-228D-4FC6-B56F-BE69D3FC85F6}">
      <formula1>"H,KG,KO,L,M,M2,M3,MW,PA,PM,PN,ST,T,AMP,GRA,PAK,SC,ZAV,KOS,BLK,KRT,SET,IZV,KPL,GAR,SK,ROL,KM,DOZ"</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0DDC0-B2CB-47CB-972C-169CF5904301}">
  <dimension ref="A1:S89"/>
  <sheetViews>
    <sheetView topLeftCell="A74" workbookViewId="0">
      <selection activeCell="C77" sqref="C77"/>
    </sheetView>
  </sheetViews>
  <sheetFormatPr defaultRowHeight="15"/>
  <cols>
    <col min="1" max="1" width="4.7109375" customWidth="1"/>
    <col min="2" max="2" width="7.28515625" customWidth="1"/>
    <col min="3" max="3" width="48.28515625" customWidth="1"/>
    <col min="4" max="4" width="7.7109375" customWidth="1"/>
    <col min="5" max="6" width="9.42578125" customWidth="1"/>
    <col min="7" max="7" width="11.140625" customWidth="1"/>
    <col min="8" max="8" width="0.140625" customWidth="1"/>
    <col min="9" max="9" width="11.140625" hidden="1" customWidth="1"/>
    <col min="10" max="10" width="25.7109375" customWidth="1"/>
    <col min="11" max="11" width="17.140625" customWidth="1"/>
    <col min="12" max="12" width="11.140625" customWidth="1"/>
    <col min="13" max="13" width="9.42578125" customWidth="1"/>
    <col min="14" max="14" width="10" customWidth="1"/>
    <col min="15" max="15" width="13.5703125" hidden="1" customWidth="1"/>
    <col min="16" max="16" width="7.28515625" customWidth="1"/>
    <col min="17" max="18" width="14" customWidth="1"/>
    <col min="19" max="19" width="10.7109375" customWidth="1"/>
  </cols>
  <sheetData>
    <row r="1" spans="1:19" ht="15.75">
      <c r="A1" s="195" t="s">
        <v>0</v>
      </c>
      <c r="B1" s="195"/>
      <c r="C1" s="195"/>
      <c r="D1" s="195"/>
      <c r="E1" s="195"/>
      <c r="F1" s="195"/>
      <c r="G1" s="195"/>
      <c r="H1" s="195"/>
      <c r="I1" s="195"/>
      <c r="J1" s="195"/>
      <c r="K1" s="195"/>
      <c r="L1" s="195"/>
      <c r="M1" s="195"/>
      <c r="N1" s="195"/>
      <c r="O1" s="195"/>
      <c r="P1" s="195"/>
      <c r="Q1" s="195"/>
      <c r="R1" s="195"/>
      <c r="S1" s="195"/>
    </row>
    <row r="2" spans="1:19" ht="15.75">
      <c r="A2" s="196" t="s">
        <v>1</v>
      </c>
      <c r="B2" s="196"/>
      <c r="C2" s="196"/>
      <c r="D2" s="196"/>
      <c r="E2" s="196"/>
      <c r="F2" s="196"/>
      <c r="G2" s="196"/>
      <c r="H2" s="196"/>
      <c r="I2" s="196"/>
      <c r="J2" s="196"/>
      <c r="K2" s="196"/>
      <c r="L2" s="196"/>
      <c r="M2" s="196"/>
      <c r="N2" s="196"/>
      <c r="O2" s="196"/>
      <c r="P2" s="196"/>
      <c r="Q2" s="196"/>
      <c r="R2" s="196"/>
      <c r="S2" s="196"/>
    </row>
    <row r="3" spans="1:19" ht="18.75">
      <c r="A3" s="197" t="s">
        <v>411</v>
      </c>
      <c r="B3" s="198"/>
      <c r="C3" s="198"/>
      <c r="D3" s="198"/>
      <c r="E3" s="198"/>
      <c r="F3" s="198"/>
      <c r="G3" s="198"/>
      <c r="H3" s="198"/>
      <c r="I3" s="198"/>
      <c r="J3" s="198"/>
      <c r="K3" s="198"/>
      <c r="L3" s="198"/>
      <c r="M3" s="198"/>
      <c r="N3" s="198"/>
      <c r="O3" s="198"/>
      <c r="P3" s="198"/>
      <c r="Q3" s="198"/>
      <c r="R3" s="198"/>
      <c r="S3" s="198"/>
    </row>
    <row r="5" spans="1:19" ht="78.75" customHeight="1">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1634</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89.25">
      <c r="A7" s="6">
        <v>1</v>
      </c>
      <c r="B7" s="7" t="s">
        <v>414</v>
      </c>
      <c r="C7" s="8" t="s">
        <v>415</v>
      </c>
      <c r="D7" s="9" t="s">
        <v>35</v>
      </c>
      <c r="E7" s="9" t="s">
        <v>416</v>
      </c>
      <c r="F7" s="10">
        <v>65</v>
      </c>
      <c r="G7" s="7"/>
      <c r="H7" s="7"/>
      <c r="I7" s="7"/>
      <c r="J7" s="8"/>
      <c r="K7" s="9"/>
      <c r="L7" s="9"/>
      <c r="M7" s="9"/>
      <c r="N7" s="11"/>
      <c r="O7" s="12"/>
      <c r="P7" s="12"/>
      <c r="Q7" s="13">
        <f>+N7+(N7*P7/100)</f>
        <v>0</v>
      </c>
      <c r="R7" s="14">
        <f>+Q7*F7</f>
        <v>0</v>
      </c>
      <c r="S7" s="15"/>
    </row>
    <row r="8" spans="1:19" ht="25.5">
      <c r="A8" s="6">
        <v>2</v>
      </c>
      <c r="B8" s="7" t="s">
        <v>478</v>
      </c>
      <c r="C8" s="8" t="s">
        <v>479</v>
      </c>
      <c r="D8" s="9" t="s">
        <v>35</v>
      </c>
      <c r="E8" s="9" t="s">
        <v>35</v>
      </c>
      <c r="F8" s="10">
        <v>1</v>
      </c>
      <c r="G8" s="7"/>
      <c r="H8" s="7"/>
      <c r="I8" s="7"/>
      <c r="J8" s="8"/>
      <c r="K8" s="9"/>
      <c r="L8" s="9"/>
      <c r="M8" s="9"/>
      <c r="N8" s="11"/>
      <c r="O8" s="12"/>
      <c r="P8" s="12"/>
      <c r="Q8" s="68">
        <f t="shared" ref="Q8:Q71" si="0">+N8+(N8*P8/100)</f>
        <v>0</v>
      </c>
      <c r="R8" s="69">
        <f t="shared" ref="R8:R71" si="1">+Q8*F8</f>
        <v>0</v>
      </c>
      <c r="S8" s="15"/>
    </row>
    <row r="9" spans="1:19" ht="114.75">
      <c r="A9" s="6">
        <v>3</v>
      </c>
      <c r="B9" s="7" t="s">
        <v>417</v>
      </c>
      <c r="C9" s="8" t="s">
        <v>1489</v>
      </c>
      <c r="D9" s="9" t="s">
        <v>35</v>
      </c>
      <c r="E9" s="9" t="s">
        <v>418</v>
      </c>
      <c r="F9" s="10">
        <v>40</v>
      </c>
      <c r="G9" s="7"/>
      <c r="H9" s="7"/>
      <c r="I9" s="7"/>
      <c r="J9" s="8"/>
      <c r="K9" s="9"/>
      <c r="L9" s="9"/>
      <c r="M9" s="9"/>
      <c r="N9" s="11"/>
      <c r="O9" s="12"/>
      <c r="P9" s="12"/>
      <c r="Q9" s="68">
        <f t="shared" si="0"/>
        <v>0</v>
      </c>
      <c r="R9" s="69">
        <f t="shared" si="1"/>
        <v>0</v>
      </c>
      <c r="S9" s="15"/>
    </row>
    <row r="10" spans="1:19" ht="153">
      <c r="A10" s="61">
        <v>4</v>
      </c>
      <c r="B10" s="7" t="s">
        <v>437</v>
      </c>
      <c r="C10" s="8" t="s">
        <v>1502</v>
      </c>
      <c r="D10" s="9" t="s">
        <v>35</v>
      </c>
      <c r="E10" s="9" t="s">
        <v>438</v>
      </c>
      <c r="F10" s="10">
        <v>10</v>
      </c>
      <c r="G10" s="7"/>
      <c r="H10" s="7"/>
      <c r="I10" s="7"/>
      <c r="J10" s="8"/>
      <c r="K10" s="9"/>
      <c r="L10" s="9"/>
      <c r="M10" s="9"/>
      <c r="N10" s="11"/>
      <c r="O10" s="12"/>
      <c r="P10" s="12"/>
      <c r="Q10" s="68">
        <f t="shared" si="0"/>
        <v>0</v>
      </c>
      <c r="R10" s="69">
        <f t="shared" si="1"/>
        <v>0</v>
      </c>
      <c r="S10" s="15"/>
    </row>
    <row r="11" spans="1:19" ht="153">
      <c r="A11" s="61">
        <v>5</v>
      </c>
      <c r="B11" s="7" t="s">
        <v>419</v>
      </c>
      <c r="C11" s="8" t="s">
        <v>1503</v>
      </c>
      <c r="D11" s="9" t="s">
        <v>35</v>
      </c>
      <c r="E11" s="9" t="s">
        <v>420</v>
      </c>
      <c r="F11" s="10">
        <v>30</v>
      </c>
      <c r="G11" s="7"/>
      <c r="H11" s="7"/>
      <c r="I11" s="7"/>
      <c r="J11" s="8"/>
      <c r="K11" s="9"/>
      <c r="L11" s="9"/>
      <c r="M11" s="9"/>
      <c r="N11" s="11"/>
      <c r="O11" s="12"/>
      <c r="P11" s="12"/>
      <c r="Q11" s="68">
        <f t="shared" si="0"/>
        <v>0</v>
      </c>
      <c r="R11" s="69">
        <f t="shared" si="1"/>
        <v>0</v>
      </c>
      <c r="S11" s="15"/>
    </row>
    <row r="12" spans="1:19" ht="25.5">
      <c r="A12" s="61">
        <v>6</v>
      </c>
      <c r="B12" s="7" t="s">
        <v>439</v>
      </c>
      <c r="C12" s="8" t="s">
        <v>1213</v>
      </c>
      <c r="D12" s="9" t="s">
        <v>35</v>
      </c>
      <c r="E12" s="9" t="s">
        <v>386</v>
      </c>
      <c r="F12" s="10">
        <v>21</v>
      </c>
      <c r="G12" s="7"/>
      <c r="H12" s="7"/>
      <c r="I12" s="7"/>
      <c r="J12" s="8"/>
      <c r="K12" s="9"/>
      <c r="L12" s="9"/>
      <c r="M12" s="9"/>
      <c r="N12" s="11"/>
      <c r="O12" s="12"/>
      <c r="P12" s="12"/>
      <c r="Q12" s="68">
        <f t="shared" si="0"/>
        <v>0</v>
      </c>
      <c r="R12" s="69">
        <f t="shared" si="1"/>
        <v>0</v>
      </c>
      <c r="S12" s="15"/>
    </row>
    <row r="13" spans="1:19">
      <c r="A13" s="61">
        <v>7</v>
      </c>
      <c r="B13" s="7" t="s">
        <v>422</v>
      </c>
      <c r="C13" s="8" t="s">
        <v>423</v>
      </c>
      <c r="D13" s="9" t="s">
        <v>23</v>
      </c>
      <c r="E13" s="9" t="s">
        <v>386</v>
      </c>
      <c r="F13" s="10">
        <v>22</v>
      </c>
      <c r="G13" s="7"/>
      <c r="H13" s="7"/>
      <c r="I13" s="7"/>
      <c r="J13" s="8"/>
      <c r="K13" s="9"/>
      <c r="L13" s="9"/>
      <c r="M13" s="9"/>
      <c r="N13" s="11"/>
      <c r="O13" s="12"/>
      <c r="P13" s="12"/>
      <c r="Q13" s="68">
        <f t="shared" si="0"/>
        <v>0</v>
      </c>
      <c r="R13" s="69">
        <f t="shared" si="1"/>
        <v>0</v>
      </c>
      <c r="S13" s="15"/>
    </row>
    <row r="14" spans="1:19" ht="76.5">
      <c r="A14" s="61">
        <v>8</v>
      </c>
      <c r="B14" s="7" t="s">
        <v>421</v>
      </c>
      <c r="C14" s="8" t="s">
        <v>1210</v>
      </c>
      <c r="D14" s="9" t="s">
        <v>35</v>
      </c>
      <c r="E14" s="9" t="s">
        <v>408</v>
      </c>
      <c r="F14" s="10">
        <v>2</v>
      </c>
      <c r="G14" s="7"/>
      <c r="H14" s="7"/>
      <c r="I14" s="7"/>
      <c r="J14" s="8"/>
      <c r="K14" s="9"/>
      <c r="L14" s="9"/>
      <c r="M14" s="9"/>
      <c r="N14" s="11"/>
      <c r="O14" s="12"/>
      <c r="P14" s="12"/>
      <c r="Q14" s="68">
        <f t="shared" si="0"/>
        <v>0</v>
      </c>
      <c r="R14" s="69">
        <f t="shared" si="1"/>
        <v>0</v>
      </c>
      <c r="S14" s="15"/>
    </row>
    <row r="15" spans="1:19" ht="25.5">
      <c r="A15" s="61">
        <v>9</v>
      </c>
      <c r="B15" s="7" t="s">
        <v>412</v>
      </c>
      <c r="C15" s="8" t="s">
        <v>1207</v>
      </c>
      <c r="D15" s="9" t="s">
        <v>35</v>
      </c>
      <c r="E15" s="9" t="s">
        <v>413</v>
      </c>
      <c r="F15" s="10">
        <v>9</v>
      </c>
      <c r="G15" s="7"/>
      <c r="H15" s="7"/>
      <c r="I15" s="7"/>
      <c r="J15" s="8"/>
      <c r="K15" s="9"/>
      <c r="L15" s="9"/>
      <c r="M15" s="9"/>
      <c r="N15" s="11"/>
      <c r="O15" s="12"/>
      <c r="P15" s="12"/>
      <c r="Q15" s="68">
        <f t="shared" si="0"/>
        <v>0</v>
      </c>
      <c r="R15" s="69">
        <f t="shared" si="1"/>
        <v>0</v>
      </c>
      <c r="S15" s="15"/>
    </row>
    <row r="16" spans="1:19" ht="38.25">
      <c r="A16" s="61">
        <v>10</v>
      </c>
      <c r="B16" s="7" t="s">
        <v>429</v>
      </c>
      <c r="C16" s="8" t="s">
        <v>1208</v>
      </c>
      <c r="D16" s="9" t="s">
        <v>35</v>
      </c>
      <c r="E16" s="9" t="s">
        <v>430</v>
      </c>
      <c r="F16" s="10">
        <v>2</v>
      </c>
      <c r="G16" s="7"/>
      <c r="H16" s="7"/>
      <c r="I16" s="7"/>
      <c r="J16" s="8"/>
      <c r="K16" s="9"/>
      <c r="L16" s="9"/>
      <c r="M16" s="9"/>
      <c r="N16" s="11"/>
      <c r="O16" s="12"/>
      <c r="P16" s="12"/>
      <c r="Q16" s="68">
        <f t="shared" si="0"/>
        <v>0</v>
      </c>
      <c r="R16" s="69">
        <f t="shared" si="1"/>
        <v>0</v>
      </c>
      <c r="S16" s="15"/>
    </row>
    <row r="17" spans="1:19" ht="51">
      <c r="A17" s="61">
        <v>11</v>
      </c>
      <c r="B17" s="7" t="s">
        <v>445</v>
      </c>
      <c r="C17" s="8" t="s">
        <v>1209</v>
      </c>
      <c r="D17" s="9" t="s">
        <v>35</v>
      </c>
      <c r="E17" s="9" t="s">
        <v>430</v>
      </c>
      <c r="F17" s="10">
        <v>2</v>
      </c>
      <c r="G17" s="7"/>
      <c r="H17" s="7"/>
      <c r="I17" s="7"/>
      <c r="J17" s="8"/>
      <c r="K17" s="9"/>
      <c r="L17" s="9"/>
      <c r="M17" s="9"/>
      <c r="N17" s="11"/>
      <c r="O17" s="12"/>
      <c r="P17" s="12"/>
      <c r="Q17" s="68">
        <f t="shared" si="0"/>
        <v>0</v>
      </c>
      <c r="R17" s="69">
        <f t="shared" si="1"/>
        <v>0</v>
      </c>
      <c r="S17" s="15"/>
    </row>
    <row r="18" spans="1:19" ht="63.75">
      <c r="A18" s="61">
        <v>12</v>
      </c>
      <c r="B18" s="7" t="s">
        <v>424</v>
      </c>
      <c r="C18" s="8" t="s">
        <v>1475</v>
      </c>
      <c r="D18" s="9" t="s">
        <v>35</v>
      </c>
      <c r="E18" s="9" t="s">
        <v>425</v>
      </c>
      <c r="F18" s="10">
        <v>15</v>
      </c>
      <c r="G18" s="7"/>
      <c r="H18" s="7"/>
      <c r="I18" s="7"/>
      <c r="J18" s="8"/>
      <c r="K18" s="9"/>
      <c r="L18" s="9"/>
      <c r="M18" s="9"/>
      <c r="N18" s="11"/>
      <c r="O18" s="12"/>
      <c r="P18" s="12"/>
      <c r="Q18" s="68">
        <f t="shared" si="0"/>
        <v>0</v>
      </c>
      <c r="R18" s="69">
        <f t="shared" si="1"/>
        <v>0</v>
      </c>
      <c r="S18" s="15"/>
    </row>
    <row r="19" spans="1:19" ht="63.75">
      <c r="A19" s="61">
        <v>13</v>
      </c>
      <c r="B19" s="7" t="s">
        <v>426</v>
      </c>
      <c r="C19" s="8" t="s">
        <v>1476</v>
      </c>
      <c r="D19" s="9" t="s">
        <v>35</v>
      </c>
      <c r="E19" s="9" t="s">
        <v>427</v>
      </c>
      <c r="F19" s="10">
        <v>25</v>
      </c>
      <c r="G19" s="7"/>
      <c r="H19" s="7"/>
      <c r="I19" s="7"/>
      <c r="J19" s="8"/>
      <c r="K19" s="9"/>
      <c r="L19" s="9"/>
      <c r="M19" s="9"/>
      <c r="N19" s="11"/>
      <c r="O19" s="12"/>
      <c r="P19" s="12"/>
      <c r="Q19" s="68">
        <f t="shared" si="0"/>
        <v>0</v>
      </c>
      <c r="R19" s="69">
        <f t="shared" si="1"/>
        <v>0</v>
      </c>
      <c r="S19" s="15"/>
    </row>
    <row r="20" spans="1:19" ht="38.25">
      <c r="A20" s="61">
        <v>14</v>
      </c>
      <c r="B20" s="7" t="s">
        <v>443</v>
      </c>
      <c r="C20" s="8" t="s">
        <v>1484</v>
      </c>
      <c r="D20" s="9" t="s">
        <v>35</v>
      </c>
      <c r="E20" s="9" t="s">
        <v>444</v>
      </c>
      <c r="F20" s="10">
        <v>32</v>
      </c>
      <c r="G20" s="7"/>
      <c r="H20" s="7"/>
      <c r="I20" s="7"/>
      <c r="J20" s="8"/>
      <c r="K20" s="9"/>
      <c r="L20" s="9"/>
      <c r="M20" s="9"/>
      <c r="N20" s="11"/>
      <c r="O20" s="12"/>
      <c r="P20" s="12"/>
      <c r="Q20" s="68">
        <f t="shared" si="0"/>
        <v>0</v>
      </c>
      <c r="R20" s="69">
        <f t="shared" si="1"/>
        <v>0</v>
      </c>
      <c r="S20" s="15"/>
    </row>
    <row r="21" spans="1:19" ht="38.25">
      <c r="A21" s="61">
        <v>15</v>
      </c>
      <c r="B21" s="7" t="s">
        <v>428</v>
      </c>
      <c r="C21" s="8" t="s">
        <v>1215</v>
      </c>
      <c r="D21" s="9" t="s">
        <v>35</v>
      </c>
      <c r="E21" s="9" t="s">
        <v>35</v>
      </c>
      <c r="F21" s="10">
        <v>1</v>
      </c>
      <c r="G21" s="7"/>
      <c r="H21" s="7"/>
      <c r="I21" s="7"/>
      <c r="J21" s="8"/>
      <c r="K21" s="9"/>
      <c r="L21" s="9"/>
      <c r="M21" s="9"/>
      <c r="N21" s="11"/>
      <c r="O21" s="12"/>
      <c r="P21" s="12"/>
      <c r="Q21" s="68">
        <f t="shared" si="0"/>
        <v>0</v>
      </c>
      <c r="R21" s="69">
        <f t="shared" si="1"/>
        <v>0</v>
      </c>
      <c r="S21" s="15"/>
    </row>
    <row r="22" spans="1:19" ht="51">
      <c r="A22" s="61">
        <v>16</v>
      </c>
      <c r="B22" s="7" t="s">
        <v>431</v>
      </c>
      <c r="C22" s="8" t="s">
        <v>1490</v>
      </c>
      <c r="D22" s="9" t="s">
        <v>23</v>
      </c>
      <c r="E22" s="9" t="s">
        <v>432</v>
      </c>
      <c r="F22" s="10">
        <v>1</v>
      </c>
      <c r="G22" s="7"/>
      <c r="H22" s="7"/>
      <c r="I22" s="7"/>
      <c r="J22" s="8"/>
      <c r="K22" s="9"/>
      <c r="L22" s="9"/>
      <c r="M22" s="9"/>
      <c r="N22" s="11"/>
      <c r="O22" s="12"/>
      <c r="P22" s="12"/>
      <c r="Q22" s="68">
        <f t="shared" si="0"/>
        <v>0</v>
      </c>
      <c r="R22" s="69">
        <f t="shared" si="1"/>
        <v>0</v>
      </c>
      <c r="S22" s="15"/>
    </row>
    <row r="23" spans="1:19" ht="89.25">
      <c r="A23" s="61">
        <v>17</v>
      </c>
      <c r="B23" s="7"/>
      <c r="C23" s="8" t="s">
        <v>1478</v>
      </c>
      <c r="D23" s="9" t="s">
        <v>41</v>
      </c>
      <c r="E23" s="9" t="s">
        <v>1364</v>
      </c>
      <c r="F23" s="10">
        <v>1</v>
      </c>
      <c r="G23" s="7"/>
      <c r="H23" s="7"/>
      <c r="I23" s="7"/>
      <c r="J23" s="8"/>
      <c r="K23" s="9"/>
      <c r="L23" s="9"/>
      <c r="M23" s="9"/>
      <c r="N23" s="11"/>
      <c r="O23" s="12"/>
      <c r="P23" s="12"/>
      <c r="Q23" s="68">
        <f t="shared" si="0"/>
        <v>0</v>
      </c>
      <c r="R23" s="69">
        <f t="shared" si="1"/>
        <v>0</v>
      </c>
      <c r="S23" s="15"/>
    </row>
    <row r="24" spans="1:19" ht="25.5">
      <c r="A24" s="61">
        <v>18</v>
      </c>
      <c r="B24" s="62"/>
      <c r="C24" s="63" t="s">
        <v>1501</v>
      </c>
      <c r="D24" s="64" t="s">
        <v>35</v>
      </c>
      <c r="E24" s="64" t="s">
        <v>176</v>
      </c>
      <c r="F24" s="65">
        <v>1</v>
      </c>
      <c r="G24" s="62"/>
      <c r="H24" s="62"/>
      <c r="I24" s="62"/>
      <c r="J24" s="63"/>
      <c r="K24" s="64"/>
      <c r="L24" s="64"/>
      <c r="M24" s="64"/>
      <c r="N24" s="66"/>
      <c r="O24" s="67"/>
      <c r="P24" s="67"/>
      <c r="Q24" s="68">
        <f t="shared" si="0"/>
        <v>0</v>
      </c>
      <c r="R24" s="69">
        <f t="shared" si="1"/>
        <v>0</v>
      </c>
      <c r="S24" s="70"/>
    </row>
    <row r="25" spans="1:19" ht="76.5">
      <c r="A25" s="61">
        <v>19</v>
      </c>
      <c r="B25" s="7" t="s">
        <v>433</v>
      </c>
      <c r="C25" s="8" t="s">
        <v>1477</v>
      </c>
      <c r="D25" s="9" t="s">
        <v>97</v>
      </c>
      <c r="E25" s="9" t="s">
        <v>434</v>
      </c>
      <c r="F25" s="10">
        <v>1</v>
      </c>
      <c r="G25" s="7"/>
      <c r="H25" s="7"/>
      <c r="I25" s="7"/>
      <c r="J25" s="8"/>
      <c r="K25" s="9"/>
      <c r="L25" s="9"/>
      <c r="M25" s="9"/>
      <c r="N25" s="11"/>
      <c r="O25" s="12"/>
      <c r="P25" s="12"/>
      <c r="Q25" s="68">
        <f t="shared" si="0"/>
        <v>0</v>
      </c>
      <c r="R25" s="69">
        <f t="shared" si="1"/>
        <v>0</v>
      </c>
      <c r="S25" s="15"/>
    </row>
    <row r="26" spans="1:19">
      <c r="A26" s="61">
        <v>20</v>
      </c>
      <c r="B26" s="7"/>
      <c r="C26" s="8" t="s">
        <v>1214</v>
      </c>
      <c r="D26" s="9" t="s">
        <v>41</v>
      </c>
      <c r="E26" s="9" t="s">
        <v>1163</v>
      </c>
      <c r="F26" s="10">
        <v>1</v>
      </c>
      <c r="G26" s="7"/>
      <c r="H26" s="7"/>
      <c r="I26" s="7"/>
      <c r="J26" s="8"/>
      <c r="K26" s="9"/>
      <c r="L26" s="9"/>
      <c r="M26" s="9"/>
      <c r="N26" s="11"/>
      <c r="O26" s="12"/>
      <c r="P26" s="12"/>
      <c r="Q26" s="68">
        <f t="shared" si="0"/>
        <v>0</v>
      </c>
      <c r="R26" s="69">
        <f t="shared" si="1"/>
        <v>0</v>
      </c>
      <c r="S26" s="15"/>
    </row>
    <row r="27" spans="1:19" ht="127.5">
      <c r="A27" s="61">
        <v>21</v>
      </c>
      <c r="B27" s="7" t="s">
        <v>435</v>
      </c>
      <c r="C27" s="8" t="s">
        <v>1485</v>
      </c>
      <c r="D27" s="9" t="s">
        <v>23</v>
      </c>
      <c r="E27" s="9" t="s">
        <v>268</v>
      </c>
      <c r="F27" s="10">
        <v>1</v>
      </c>
      <c r="G27" s="7"/>
      <c r="H27" s="7"/>
      <c r="I27" s="7"/>
      <c r="J27" s="8"/>
      <c r="K27" s="9"/>
      <c r="L27" s="9"/>
      <c r="M27" s="9"/>
      <c r="N27" s="11"/>
      <c r="O27" s="12"/>
      <c r="P27" s="12"/>
      <c r="Q27" s="68">
        <f t="shared" si="0"/>
        <v>0</v>
      </c>
      <c r="R27" s="69">
        <f t="shared" si="1"/>
        <v>0</v>
      </c>
      <c r="S27" s="15"/>
    </row>
    <row r="28" spans="1:19" ht="89.25">
      <c r="A28" s="61">
        <v>22</v>
      </c>
      <c r="B28" s="7" t="s">
        <v>436</v>
      </c>
      <c r="C28" s="8" t="s">
        <v>1479</v>
      </c>
      <c r="D28" s="9" t="s">
        <v>35</v>
      </c>
      <c r="E28" s="9" t="s">
        <v>210</v>
      </c>
      <c r="F28" s="10">
        <v>20</v>
      </c>
      <c r="G28" s="7"/>
      <c r="H28" s="7"/>
      <c r="I28" s="7"/>
      <c r="J28" s="8"/>
      <c r="K28" s="9"/>
      <c r="L28" s="9"/>
      <c r="M28" s="9"/>
      <c r="N28" s="11"/>
      <c r="O28" s="12"/>
      <c r="P28" s="12"/>
      <c r="Q28" s="68">
        <f t="shared" si="0"/>
        <v>0</v>
      </c>
      <c r="R28" s="69">
        <f t="shared" si="1"/>
        <v>0</v>
      </c>
      <c r="S28" s="15"/>
    </row>
    <row r="29" spans="1:19" ht="191.25">
      <c r="A29" s="61">
        <v>23</v>
      </c>
      <c r="B29" s="7"/>
      <c r="C29" s="8" t="s">
        <v>1480</v>
      </c>
      <c r="D29" s="9" t="s">
        <v>72</v>
      </c>
      <c r="E29" s="9" t="s">
        <v>1219</v>
      </c>
      <c r="F29" s="10">
        <v>1</v>
      </c>
      <c r="G29" s="7"/>
      <c r="H29" s="7"/>
      <c r="I29" s="7"/>
      <c r="J29" s="8"/>
      <c r="K29" s="9"/>
      <c r="L29" s="9"/>
      <c r="M29" s="9"/>
      <c r="N29" s="11"/>
      <c r="O29" s="12"/>
      <c r="P29" s="12"/>
      <c r="Q29" s="68">
        <f t="shared" si="0"/>
        <v>0</v>
      </c>
      <c r="R29" s="69">
        <f t="shared" si="1"/>
        <v>0</v>
      </c>
      <c r="S29" s="15"/>
    </row>
    <row r="30" spans="1:19">
      <c r="A30" s="61">
        <v>24</v>
      </c>
      <c r="B30" s="7"/>
      <c r="C30" s="8" t="s">
        <v>1505</v>
      </c>
      <c r="D30" s="9" t="s">
        <v>35</v>
      </c>
      <c r="E30" s="9" t="s">
        <v>176</v>
      </c>
      <c r="F30" s="10">
        <v>1</v>
      </c>
      <c r="G30" s="7"/>
      <c r="H30" s="7"/>
      <c r="I30" s="7"/>
      <c r="J30" s="8"/>
      <c r="K30" s="9"/>
      <c r="L30" s="9"/>
      <c r="M30" s="9"/>
      <c r="N30" s="11"/>
      <c r="O30" s="12"/>
      <c r="P30" s="12"/>
      <c r="Q30" s="68">
        <f t="shared" si="0"/>
        <v>0</v>
      </c>
      <c r="R30" s="69">
        <f t="shared" si="1"/>
        <v>0</v>
      </c>
      <c r="S30" s="15"/>
    </row>
    <row r="31" spans="1:19">
      <c r="A31" s="61">
        <v>25</v>
      </c>
      <c r="B31" s="7"/>
      <c r="C31" s="8" t="s">
        <v>1242</v>
      </c>
      <c r="D31" s="9" t="s">
        <v>35</v>
      </c>
      <c r="E31" s="9" t="s">
        <v>1243</v>
      </c>
      <c r="F31" s="10">
        <v>1</v>
      </c>
      <c r="G31" s="7"/>
      <c r="H31" s="7"/>
      <c r="I31" s="7"/>
      <c r="J31" s="8"/>
      <c r="K31" s="9"/>
      <c r="L31" s="9"/>
      <c r="M31" s="9"/>
      <c r="N31" s="11"/>
      <c r="O31" s="12"/>
      <c r="P31" s="12"/>
      <c r="Q31" s="68">
        <f t="shared" si="0"/>
        <v>0</v>
      </c>
      <c r="R31" s="69">
        <f t="shared" si="1"/>
        <v>0</v>
      </c>
      <c r="S31" s="15"/>
    </row>
    <row r="32" spans="1:19" ht="102">
      <c r="A32" s="61">
        <v>26</v>
      </c>
      <c r="B32" s="7" t="s">
        <v>440</v>
      </c>
      <c r="C32" s="8" t="s">
        <v>1481</v>
      </c>
      <c r="D32" s="9" t="s">
        <v>35</v>
      </c>
      <c r="E32" s="9" t="s">
        <v>441</v>
      </c>
      <c r="F32" s="10">
        <v>25</v>
      </c>
      <c r="G32" s="7"/>
      <c r="H32" s="7"/>
      <c r="I32" s="7"/>
      <c r="J32" s="8"/>
      <c r="K32" s="9"/>
      <c r="L32" s="9"/>
      <c r="M32" s="9"/>
      <c r="N32" s="11"/>
      <c r="O32" s="12"/>
      <c r="P32" s="12"/>
      <c r="Q32" s="68">
        <f t="shared" si="0"/>
        <v>0</v>
      </c>
      <c r="R32" s="69">
        <f t="shared" si="1"/>
        <v>0</v>
      </c>
      <c r="S32" s="15"/>
    </row>
    <row r="33" spans="1:19" ht="140.25">
      <c r="A33" s="61">
        <v>27</v>
      </c>
      <c r="B33" s="7" t="s">
        <v>442</v>
      </c>
      <c r="C33" s="8" t="s">
        <v>1212</v>
      </c>
      <c r="D33" s="9" t="s">
        <v>35</v>
      </c>
      <c r="E33" s="9" t="s">
        <v>441</v>
      </c>
      <c r="F33" s="10">
        <v>2</v>
      </c>
      <c r="G33" s="7"/>
      <c r="H33" s="7"/>
      <c r="I33" s="7"/>
      <c r="J33" s="8"/>
      <c r="K33" s="9"/>
      <c r="L33" s="9"/>
      <c r="M33" s="9"/>
      <c r="N33" s="11"/>
      <c r="O33" s="12"/>
      <c r="P33" s="12"/>
      <c r="Q33" s="68">
        <f t="shared" si="0"/>
        <v>0</v>
      </c>
      <c r="R33" s="69">
        <f t="shared" si="1"/>
        <v>0</v>
      </c>
      <c r="S33" s="15"/>
    </row>
    <row r="34" spans="1:19" ht="63.75">
      <c r="A34" s="61">
        <v>28</v>
      </c>
      <c r="B34" s="7" t="s">
        <v>446</v>
      </c>
      <c r="C34" s="8" t="s">
        <v>447</v>
      </c>
      <c r="D34" s="9" t="s">
        <v>97</v>
      </c>
      <c r="E34" s="9" t="s">
        <v>448</v>
      </c>
      <c r="F34" s="10">
        <v>6</v>
      </c>
      <c r="G34" s="7"/>
      <c r="H34" s="7"/>
      <c r="I34" s="7"/>
      <c r="J34" s="8"/>
      <c r="K34" s="9"/>
      <c r="L34" s="9"/>
      <c r="M34" s="9"/>
      <c r="N34" s="11"/>
      <c r="O34" s="12"/>
      <c r="P34" s="12"/>
      <c r="Q34" s="68">
        <f t="shared" si="0"/>
        <v>0</v>
      </c>
      <c r="R34" s="69">
        <f t="shared" si="1"/>
        <v>0</v>
      </c>
      <c r="S34" s="15"/>
    </row>
    <row r="35" spans="1:19" ht="76.5">
      <c r="A35" s="61">
        <v>29</v>
      </c>
      <c r="B35" s="7" t="s">
        <v>449</v>
      </c>
      <c r="C35" s="8" t="s">
        <v>450</v>
      </c>
      <c r="D35" s="9" t="s">
        <v>97</v>
      </c>
      <c r="E35" s="9" t="s">
        <v>451</v>
      </c>
      <c r="F35" s="10">
        <v>1</v>
      </c>
      <c r="G35" s="7"/>
      <c r="H35" s="7"/>
      <c r="I35" s="7"/>
      <c r="J35" s="8"/>
      <c r="K35" s="9"/>
      <c r="L35" s="9"/>
      <c r="M35" s="9"/>
      <c r="N35" s="11"/>
      <c r="O35" s="12"/>
      <c r="P35" s="12"/>
      <c r="Q35" s="68">
        <f t="shared" si="0"/>
        <v>0</v>
      </c>
      <c r="R35" s="69">
        <f t="shared" si="1"/>
        <v>0</v>
      </c>
      <c r="S35" s="15"/>
    </row>
    <row r="36" spans="1:19" ht="51">
      <c r="A36" s="61">
        <v>30</v>
      </c>
      <c r="B36" s="7"/>
      <c r="C36" s="8" t="s">
        <v>1482</v>
      </c>
      <c r="D36" s="9" t="s">
        <v>41</v>
      </c>
      <c r="E36" s="9" t="s">
        <v>1217</v>
      </c>
      <c r="F36" s="10">
        <v>2</v>
      </c>
      <c r="G36" s="7"/>
      <c r="H36" s="7"/>
      <c r="I36" s="7"/>
      <c r="J36" s="8"/>
      <c r="K36" s="9"/>
      <c r="L36" s="9"/>
      <c r="M36" s="9"/>
      <c r="N36" s="11"/>
      <c r="O36" s="12"/>
      <c r="P36" s="12"/>
      <c r="Q36" s="68">
        <f t="shared" si="0"/>
        <v>0</v>
      </c>
      <c r="R36" s="69">
        <f t="shared" si="1"/>
        <v>0</v>
      </c>
      <c r="S36" s="15"/>
    </row>
    <row r="37" spans="1:19" ht="51">
      <c r="A37" s="61">
        <v>31</v>
      </c>
      <c r="B37" s="7" t="s">
        <v>452</v>
      </c>
      <c r="C37" s="8" t="s">
        <v>1216</v>
      </c>
      <c r="D37" s="9" t="s">
        <v>23</v>
      </c>
      <c r="E37" s="9" t="s">
        <v>219</v>
      </c>
      <c r="F37" s="10">
        <v>1</v>
      </c>
      <c r="G37" s="7"/>
      <c r="H37" s="7"/>
      <c r="I37" s="7"/>
      <c r="J37" s="8"/>
      <c r="K37" s="9"/>
      <c r="L37" s="9"/>
      <c r="M37" s="9"/>
      <c r="N37" s="11"/>
      <c r="O37" s="12"/>
      <c r="P37" s="12"/>
      <c r="Q37" s="68">
        <f t="shared" si="0"/>
        <v>0</v>
      </c>
      <c r="R37" s="69">
        <f t="shared" si="1"/>
        <v>0</v>
      </c>
      <c r="S37" s="15"/>
    </row>
    <row r="38" spans="1:19" ht="63.75">
      <c r="A38" s="61">
        <v>32</v>
      </c>
      <c r="B38" s="7" t="s">
        <v>453</v>
      </c>
      <c r="C38" s="8" t="s">
        <v>454</v>
      </c>
      <c r="D38" s="9" t="s">
        <v>23</v>
      </c>
      <c r="E38" s="9" t="s">
        <v>455</v>
      </c>
      <c r="F38" s="10">
        <v>7</v>
      </c>
      <c r="G38" s="7"/>
      <c r="H38" s="7"/>
      <c r="I38" s="7"/>
      <c r="J38" s="8"/>
      <c r="K38" s="9"/>
      <c r="L38" s="9"/>
      <c r="M38" s="9"/>
      <c r="N38" s="11"/>
      <c r="O38" s="12"/>
      <c r="P38" s="12"/>
      <c r="Q38" s="68">
        <f t="shared" si="0"/>
        <v>0</v>
      </c>
      <c r="R38" s="69">
        <f t="shared" si="1"/>
        <v>0</v>
      </c>
      <c r="S38" s="15"/>
    </row>
    <row r="39" spans="1:19" ht="25.5">
      <c r="A39" s="61">
        <v>33</v>
      </c>
      <c r="B39" s="7" t="s">
        <v>456</v>
      </c>
      <c r="C39" s="8" t="s">
        <v>457</v>
      </c>
      <c r="D39" s="9" t="s">
        <v>23</v>
      </c>
      <c r="E39" s="9" t="s">
        <v>458</v>
      </c>
      <c r="F39" s="10">
        <v>1</v>
      </c>
      <c r="G39" s="7"/>
      <c r="H39" s="7"/>
      <c r="I39" s="7"/>
      <c r="J39" s="8"/>
      <c r="K39" s="9"/>
      <c r="L39" s="9"/>
      <c r="M39" s="9"/>
      <c r="N39" s="11"/>
      <c r="O39" s="12"/>
      <c r="P39" s="12"/>
      <c r="Q39" s="68">
        <f t="shared" si="0"/>
        <v>0</v>
      </c>
      <c r="R39" s="69">
        <f t="shared" si="1"/>
        <v>0</v>
      </c>
      <c r="S39" s="15"/>
    </row>
    <row r="40" spans="1:19" ht="38.25">
      <c r="A40" s="61">
        <v>34</v>
      </c>
      <c r="B40" s="7" t="s">
        <v>459</v>
      </c>
      <c r="C40" s="8" t="s">
        <v>460</v>
      </c>
      <c r="D40" s="9" t="s">
        <v>23</v>
      </c>
      <c r="E40" s="9" t="s">
        <v>244</v>
      </c>
      <c r="F40" s="10">
        <v>4</v>
      </c>
      <c r="G40" s="7"/>
      <c r="H40" s="7"/>
      <c r="I40" s="7"/>
      <c r="J40" s="8"/>
      <c r="K40" s="9"/>
      <c r="L40" s="9"/>
      <c r="M40" s="9"/>
      <c r="N40" s="11"/>
      <c r="O40" s="12"/>
      <c r="P40" s="12"/>
      <c r="Q40" s="68">
        <f t="shared" si="0"/>
        <v>0</v>
      </c>
      <c r="R40" s="69">
        <f t="shared" si="1"/>
        <v>0</v>
      </c>
      <c r="S40" s="15"/>
    </row>
    <row r="41" spans="1:19" ht="51">
      <c r="A41" s="61">
        <v>35</v>
      </c>
      <c r="B41" s="7" t="s">
        <v>461</v>
      </c>
      <c r="C41" s="8" t="s">
        <v>462</v>
      </c>
      <c r="D41" s="9" t="s">
        <v>23</v>
      </c>
      <c r="E41" s="9" t="s">
        <v>455</v>
      </c>
      <c r="F41" s="10">
        <v>4</v>
      </c>
      <c r="G41" s="7"/>
      <c r="H41" s="7"/>
      <c r="I41" s="7"/>
      <c r="J41" s="8"/>
      <c r="K41" s="9"/>
      <c r="L41" s="9"/>
      <c r="M41" s="9"/>
      <c r="N41" s="11"/>
      <c r="O41" s="12"/>
      <c r="P41" s="12"/>
      <c r="Q41" s="68">
        <f t="shared" si="0"/>
        <v>0</v>
      </c>
      <c r="R41" s="69">
        <f t="shared" si="1"/>
        <v>0</v>
      </c>
      <c r="S41" s="15"/>
    </row>
    <row r="42" spans="1:19" ht="102">
      <c r="A42" s="61">
        <v>36</v>
      </c>
      <c r="B42" s="7" t="s">
        <v>463</v>
      </c>
      <c r="C42" s="8" t="s">
        <v>464</v>
      </c>
      <c r="D42" s="9" t="s">
        <v>97</v>
      </c>
      <c r="E42" s="9" t="s">
        <v>465</v>
      </c>
      <c r="F42" s="10">
        <v>1</v>
      </c>
      <c r="G42" s="7"/>
      <c r="H42" s="7"/>
      <c r="I42" s="7"/>
      <c r="J42" s="8"/>
      <c r="K42" s="9"/>
      <c r="L42" s="9"/>
      <c r="M42" s="9"/>
      <c r="N42" s="11"/>
      <c r="O42" s="12"/>
      <c r="P42" s="12"/>
      <c r="Q42" s="68">
        <f t="shared" si="0"/>
        <v>0</v>
      </c>
      <c r="R42" s="69">
        <f t="shared" si="1"/>
        <v>0</v>
      </c>
      <c r="S42" s="15"/>
    </row>
    <row r="43" spans="1:19" ht="38.25">
      <c r="A43" s="61">
        <v>37</v>
      </c>
      <c r="B43" s="7" t="s">
        <v>466</v>
      </c>
      <c r="C43" s="8" t="s">
        <v>467</v>
      </c>
      <c r="D43" s="9" t="s">
        <v>72</v>
      </c>
      <c r="E43" s="9" t="s">
        <v>73</v>
      </c>
      <c r="F43" s="10">
        <v>1</v>
      </c>
      <c r="G43" s="7"/>
      <c r="H43" s="7"/>
      <c r="I43" s="7"/>
      <c r="J43" s="8"/>
      <c r="K43" s="9"/>
      <c r="L43" s="9"/>
      <c r="M43" s="9"/>
      <c r="N43" s="11"/>
      <c r="O43" s="12"/>
      <c r="P43" s="12"/>
      <c r="Q43" s="68">
        <f t="shared" si="0"/>
        <v>0</v>
      </c>
      <c r="R43" s="69">
        <f t="shared" si="1"/>
        <v>0</v>
      </c>
      <c r="S43" s="15"/>
    </row>
    <row r="44" spans="1:19" ht="51">
      <c r="A44" s="61">
        <v>38</v>
      </c>
      <c r="B44" s="7" t="s">
        <v>468</v>
      </c>
      <c r="C44" s="8" t="s">
        <v>469</v>
      </c>
      <c r="D44" s="9" t="s">
        <v>23</v>
      </c>
      <c r="E44" s="9" t="s">
        <v>470</v>
      </c>
      <c r="F44" s="10">
        <v>1</v>
      </c>
      <c r="G44" s="7"/>
      <c r="H44" s="7"/>
      <c r="I44" s="7"/>
      <c r="J44" s="8"/>
      <c r="K44" s="9"/>
      <c r="L44" s="9"/>
      <c r="M44" s="9"/>
      <c r="N44" s="11"/>
      <c r="O44" s="12"/>
      <c r="P44" s="12"/>
      <c r="Q44" s="68">
        <f t="shared" si="0"/>
        <v>0</v>
      </c>
      <c r="R44" s="69">
        <f t="shared" si="1"/>
        <v>0</v>
      </c>
      <c r="S44" s="15"/>
    </row>
    <row r="45" spans="1:19" ht="63.75">
      <c r="A45" s="61">
        <v>39</v>
      </c>
      <c r="B45" s="7" t="s">
        <v>471</v>
      </c>
      <c r="C45" s="8" t="s">
        <v>472</v>
      </c>
      <c r="D45" s="9" t="s">
        <v>97</v>
      </c>
      <c r="E45" s="9" t="s">
        <v>473</v>
      </c>
      <c r="F45" s="10">
        <v>1</v>
      </c>
      <c r="G45" s="7"/>
      <c r="H45" s="7"/>
      <c r="I45" s="7"/>
      <c r="J45" s="8"/>
      <c r="K45" s="9"/>
      <c r="L45" s="9"/>
      <c r="M45" s="9"/>
      <c r="N45" s="11"/>
      <c r="O45" s="12"/>
      <c r="P45" s="12"/>
      <c r="Q45" s="68">
        <f t="shared" si="0"/>
        <v>0</v>
      </c>
      <c r="R45" s="69">
        <f t="shared" si="1"/>
        <v>0</v>
      </c>
      <c r="S45" s="15"/>
    </row>
    <row r="46" spans="1:19">
      <c r="A46" s="61">
        <v>40</v>
      </c>
      <c r="B46" s="7" t="s">
        <v>474</v>
      </c>
      <c r="C46" s="8" t="s">
        <v>1491</v>
      </c>
      <c r="D46" s="9" t="s">
        <v>23</v>
      </c>
      <c r="E46" s="9" t="s">
        <v>475</v>
      </c>
      <c r="F46" s="10">
        <v>1</v>
      </c>
      <c r="G46" s="7"/>
      <c r="H46" s="7"/>
      <c r="I46" s="7"/>
      <c r="J46" s="8"/>
      <c r="K46" s="9"/>
      <c r="L46" s="9"/>
      <c r="M46" s="9"/>
      <c r="N46" s="11"/>
      <c r="O46" s="12"/>
      <c r="P46" s="12"/>
      <c r="Q46" s="68">
        <f t="shared" si="0"/>
        <v>0</v>
      </c>
      <c r="R46" s="69">
        <f t="shared" si="1"/>
        <v>0</v>
      </c>
      <c r="S46" s="15"/>
    </row>
    <row r="47" spans="1:19" ht="51">
      <c r="A47" s="61">
        <v>41</v>
      </c>
      <c r="B47" s="7" t="s">
        <v>476</v>
      </c>
      <c r="C47" s="8" t="s">
        <v>1487</v>
      </c>
      <c r="D47" s="9" t="s">
        <v>35</v>
      </c>
      <c r="E47" s="9" t="s">
        <v>35</v>
      </c>
      <c r="F47" s="10">
        <v>1</v>
      </c>
      <c r="G47" s="7"/>
      <c r="H47" s="7"/>
      <c r="I47" s="7"/>
      <c r="J47" s="8"/>
      <c r="K47" s="9"/>
      <c r="L47" s="9"/>
      <c r="M47" s="9"/>
      <c r="N47" s="11"/>
      <c r="O47" s="12"/>
      <c r="P47" s="12"/>
      <c r="Q47" s="68">
        <f t="shared" si="0"/>
        <v>0</v>
      </c>
      <c r="R47" s="69">
        <f t="shared" si="1"/>
        <v>0</v>
      </c>
      <c r="S47" s="15"/>
    </row>
    <row r="48" spans="1:19" ht="51">
      <c r="A48" s="61">
        <v>42</v>
      </c>
      <c r="B48" s="7" t="s">
        <v>477</v>
      </c>
      <c r="C48" s="8" t="s">
        <v>1486</v>
      </c>
      <c r="D48" s="9" t="s">
        <v>35</v>
      </c>
      <c r="E48" s="9" t="s">
        <v>35</v>
      </c>
      <c r="F48" s="10">
        <v>1</v>
      </c>
      <c r="G48" s="7"/>
      <c r="H48" s="7"/>
      <c r="I48" s="7"/>
      <c r="J48" s="8"/>
      <c r="K48" s="9"/>
      <c r="L48" s="9"/>
      <c r="M48" s="9"/>
      <c r="N48" s="11"/>
      <c r="O48" s="12"/>
      <c r="P48" s="12"/>
      <c r="Q48" s="68">
        <f t="shared" si="0"/>
        <v>0</v>
      </c>
      <c r="R48" s="69">
        <f t="shared" si="1"/>
        <v>0</v>
      </c>
      <c r="S48" s="15"/>
    </row>
    <row r="49" spans="1:19" ht="229.5">
      <c r="A49" s="61">
        <v>43</v>
      </c>
      <c r="B49" s="7" t="s">
        <v>482</v>
      </c>
      <c r="C49" s="8" t="s">
        <v>1492</v>
      </c>
      <c r="D49" s="9" t="s">
        <v>23</v>
      </c>
      <c r="E49" s="9" t="s">
        <v>483</v>
      </c>
      <c r="F49" s="10">
        <v>3</v>
      </c>
      <c r="G49" s="7"/>
      <c r="H49" s="7"/>
      <c r="I49" s="7"/>
      <c r="J49" s="8"/>
      <c r="K49" s="9"/>
      <c r="L49" s="9"/>
      <c r="M49" s="9"/>
      <c r="N49" s="11"/>
      <c r="O49" s="12"/>
      <c r="P49" s="12"/>
      <c r="Q49" s="68">
        <f t="shared" si="0"/>
        <v>0</v>
      </c>
      <c r="R49" s="69">
        <f t="shared" si="1"/>
        <v>0</v>
      </c>
      <c r="S49" s="15"/>
    </row>
    <row r="50" spans="1:19" ht="114.75">
      <c r="A50" s="61">
        <v>44</v>
      </c>
      <c r="B50" s="7" t="s">
        <v>484</v>
      </c>
      <c r="C50" s="8" t="s">
        <v>1498</v>
      </c>
      <c r="D50" s="9" t="s">
        <v>23</v>
      </c>
      <c r="E50" s="9" t="s">
        <v>483</v>
      </c>
      <c r="F50" s="10">
        <v>1</v>
      </c>
      <c r="G50" s="7"/>
      <c r="H50" s="7"/>
      <c r="I50" s="7"/>
      <c r="J50" s="8"/>
      <c r="K50" s="9"/>
      <c r="L50" s="9"/>
      <c r="M50" s="9"/>
      <c r="N50" s="11"/>
      <c r="O50" s="12"/>
      <c r="P50" s="12"/>
      <c r="Q50" s="68">
        <f t="shared" si="0"/>
        <v>0</v>
      </c>
      <c r="R50" s="69">
        <f t="shared" si="1"/>
        <v>0</v>
      </c>
      <c r="S50" s="15"/>
    </row>
    <row r="51" spans="1:19" ht="165.75">
      <c r="A51" s="61">
        <v>45</v>
      </c>
      <c r="B51" s="7" t="s">
        <v>485</v>
      </c>
      <c r="C51" s="8" t="s">
        <v>1497</v>
      </c>
      <c r="D51" s="9" t="s">
        <v>23</v>
      </c>
      <c r="E51" s="9" t="s">
        <v>486</v>
      </c>
      <c r="F51" s="10">
        <v>3</v>
      </c>
      <c r="G51" s="7"/>
      <c r="H51" s="7"/>
      <c r="I51" s="7"/>
      <c r="J51" s="8"/>
      <c r="K51" s="9"/>
      <c r="L51" s="9"/>
      <c r="M51" s="9"/>
      <c r="N51" s="11"/>
      <c r="O51" s="12"/>
      <c r="P51" s="12"/>
      <c r="Q51" s="68">
        <f t="shared" si="0"/>
        <v>0</v>
      </c>
      <c r="R51" s="69">
        <f t="shared" si="1"/>
        <v>0</v>
      </c>
      <c r="S51" s="15"/>
    </row>
    <row r="52" spans="1:19" ht="89.25">
      <c r="A52" s="61">
        <v>46</v>
      </c>
      <c r="B52" s="7" t="s">
        <v>487</v>
      </c>
      <c r="C52" s="8" t="s">
        <v>1495</v>
      </c>
      <c r="D52" s="9" t="s">
        <v>23</v>
      </c>
      <c r="E52" s="9" t="s">
        <v>486</v>
      </c>
      <c r="F52" s="10">
        <v>2</v>
      </c>
      <c r="G52" s="7"/>
      <c r="H52" s="7"/>
      <c r="I52" s="7"/>
      <c r="J52" s="8"/>
      <c r="K52" s="9"/>
      <c r="L52" s="9"/>
      <c r="M52" s="9"/>
      <c r="N52" s="11"/>
      <c r="O52" s="12"/>
      <c r="P52" s="12"/>
      <c r="Q52" s="68">
        <f t="shared" si="0"/>
        <v>0</v>
      </c>
      <c r="R52" s="69">
        <f t="shared" si="1"/>
        <v>0</v>
      </c>
      <c r="S52" s="15"/>
    </row>
    <row r="53" spans="1:19" ht="255">
      <c r="A53" s="61">
        <v>47</v>
      </c>
      <c r="B53" s="7"/>
      <c r="C53" s="8" t="s">
        <v>1506</v>
      </c>
      <c r="D53" s="9" t="s">
        <v>23</v>
      </c>
      <c r="E53" s="9" t="s">
        <v>1211</v>
      </c>
      <c r="F53" s="10">
        <v>1</v>
      </c>
      <c r="G53" s="7"/>
      <c r="H53" s="7"/>
      <c r="I53" s="7"/>
      <c r="J53" s="8"/>
      <c r="K53" s="9"/>
      <c r="L53" s="9"/>
      <c r="M53" s="9"/>
      <c r="N53" s="11"/>
      <c r="O53" s="12"/>
      <c r="P53" s="12"/>
      <c r="Q53" s="68">
        <f t="shared" si="0"/>
        <v>0</v>
      </c>
      <c r="R53" s="69">
        <f t="shared" si="1"/>
        <v>0</v>
      </c>
      <c r="S53" s="15"/>
    </row>
    <row r="54" spans="1:19" ht="120.75" customHeight="1">
      <c r="A54" s="61">
        <v>48</v>
      </c>
      <c r="B54" s="7" t="s">
        <v>488</v>
      </c>
      <c r="C54" s="8" t="s">
        <v>1488</v>
      </c>
      <c r="D54" s="9" t="s">
        <v>23</v>
      </c>
      <c r="E54" s="64" t="s">
        <v>1362</v>
      </c>
      <c r="F54" s="10">
        <v>2</v>
      </c>
      <c r="G54" s="7"/>
      <c r="H54" s="7"/>
      <c r="I54" s="7"/>
      <c r="J54" s="8"/>
      <c r="K54" s="9"/>
      <c r="L54" s="9"/>
      <c r="M54" s="9"/>
      <c r="N54" s="11"/>
      <c r="O54" s="12"/>
      <c r="P54" s="12"/>
      <c r="Q54" s="68">
        <f t="shared" si="0"/>
        <v>0</v>
      </c>
      <c r="R54" s="69">
        <f t="shared" si="1"/>
        <v>0</v>
      </c>
      <c r="S54" s="15"/>
    </row>
    <row r="55" spans="1:19" ht="25.5">
      <c r="A55" s="61">
        <v>49</v>
      </c>
      <c r="B55" s="62"/>
      <c r="C55" s="63" t="s">
        <v>1516</v>
      </c>
      <c r="D55" s="64" t="s">
        <v>41</v>
      </c>
      <c r="E55" s="65" t="s">
        <v>1363</v>
      </c>
      <c r="F55" s="65">
        <v>2</v>
      </c>
      <c r="G55" s="62"/>
      <c r="H55" s="62"/>
      <c r="I55" s="62"/>
      <c r="J55" s="63"/>
      <c r="K55" s="64"/>
      <c r="L55" s="64"/>
      <c r="M55" s="64"/>
      <c r="N55" s="66"/>
      <c r="O55" s="67"/>
      <c r="P55" s="67"/>
      <c r="Q55" s="68">
        <f t="shared" si="0"/>
        <v>0</v>
      </c>
      <c r="R55" s="69">
        <f t="shared" si="1"/>
        <v>0</v>
      </c>
      <c r="S55" s="70"/>
    </row>
    <row r="56" spans="1:19" s="40" customFormat="1" ht="63.75">
      <c r="A56" s="61">
        <v>50</v>
      </c>
      <c r="B56" s="36" t="s">
        <v>489</v>
      </c>
      <c r="C56" s="37" t="s">
        <v>490</v>
      </c>
      <c r="D56" s="38" t="s">
        <v>23</v>
      </c>
      <c r="E56" s="38" t="s">
        <v>491</v>
      </c>
      <c r="F56" s="39">
        <v>1</v>
      </c>
      <c r="G56" s="36"/>
      <c r="H56" s="36"/>
      <c r="I56" s="36"/>
      <c r="J56" s="37"/>
      <c r="K56" s="38"/>
      <c r="L56" s="38"/>
      <c r="M56" s="38"/>
      <c r="N56" s="29"/>
      <c r="O56" s="31"/>
      <c r="P56" s="31"/>
      <c r="Q56" s="68">
        <f t="shared" si="0"/>
        <v>0</v>
      </c>
      <c r="R56" s="69">
        <f t="shared" si="1"/>
        <v>0</v>
      </c>
      <c r="S56" s="32"/>
    </row>
    <row r="57" spans="1:19" ht="204">
      <c r="A57" s="61">
        <v>51</v>
      </c>
      <c r="B57" s="7" t="s">
        <v>492</v>
      </c>
      <c r="C57" s="8" t="s">
        <v>1524</v>
      </c>
      <c r="D57" s="9" t="s">
        <v>23</v>
      </c>
      <c r="E57" s="9" t="s">
        <v>493</v>
      </c>
      <c r="F57" s="10">
        <v>1</v>
      </c>
      <c r="G57" s="7"/>
      <c r="H57" s="7"/>
      <c r="I57" s="7"/>
      <c r="J57" s="8"/>
      <c r="K57" s="9"/>
      <c r="L57" s="9"/>
      <c r="M57" s="9"/>
      <c r="N57" s="11"/>
      <c r="O57" s="12"/>
      <c r="P57" s="12"/>
      <c r="Q57" s="68">
        <f t="shared" si="0"/>
        <v>0</v>
      </c>
      <c r="R57" s="69">
        <f t="shared" si="1"/>
        <v>0</v>
      </c>
      <c r="S57" s="15"/>
    </row>
    <row r="58" spans="1:19" ht="280.5">
      <c r="A58" s="61">
        <v>52</v>
      </c>
      <c r="B58" s="7" t="s">
        <v>494</v>
      </c>
      <c r="C58" s="8" t="s">
        <v>1525</v>
      </c>
      <c r="D58" s="9" t="s">
        <v>41</v>
      </c>
      <c r="E58" s="64" t="s">
        <v>1523</v>
      </c>
      <c r="F58" s="10">
        <v>1</v>
      </c>
      <c r="G58" s="7"/>
      <c r="H58" s="7"/>
      <c r="I58" s="7"/>
      <c r="J58" s="8"/>
      <c r="K58" s="9"/>
      <c r="L58" s="9"/>
      <c r="M58" s="9"/>
      <c r="N58" s="11"/>
      <c r="O58" s="12"/>
      <c r="P58" s="12"/>
      <c r="Q58" s="68">
        <f t="shared" si="0"/>
        <v>0</v>
      </c>
      <c r="R58" s="69">
        <f t="shared" si="1"/>
        <v>0</v>
      </c>
      <c r="S58" s="15"/>
    </row>
    <row r="59" spans="1:19" ht="255">
      <c r="A59" s="61">
        <v>53</v>
      </c>
      <c r="B59" s="62"/>
      <c r="C59" s="63" t="s">
        <v>1521</v>
      </c>
      <c r="D59" s="64" t="s">
        <v>41</v>
      </c>
      <c r="E59" s="64" t="s">
        <v>1523</v>
      </c>
      <c r="F59" s="65">
        <v>1</v>
      </c>
      <c r="G59" s="62"/>
      <c r="H59" s="62"/>
      <c r="I59" s="62"/>
      <c r="J59" s="63"/>
      <c r="K59" s="64"/>
      <c r="L59" s="64"/>
      <c r="M59" s="64"/>
      <c r="N59" s="66"/>
      <c r="O59" s="67"/>
      <c r="P59" s="67"/>
      <c r="Q59" s="68">
        <f t="shared" si="0"/>
        <v>0</v>
      </c>
      <c r="R59" s="69">
        <f t="shared" si="1"/>
        <v>0</v>
      </c>
      <c r="S59" s="70"/>
    </row>
    <row r="60" spans="1:19" ht="242.25">
      <c r="A60" s="61">
        <v>54</v>
      </c>
      <c r="B60" s="7" t="s">
        <v>495</v>
      </c>
      <c r="C60" s="8" t="s">
        <v>1520</v>
      </c>
      <c r="D60" s="9" t="s">
        <v>41</v>
      </c>
      <c r="E60" s="9" t="s">
        <v>1522</v>
      </c>
      <c r="F60" s="10">
        <v>1</v>
      </c>
      <c r="G60" s="7"/>
      <c r="H60" s="7"/>
      <c r="I60" s="7"/>
      <c r="J60" s="8"/>
      <c r="K60" s="9"/>
      <c r="L60" s="9"/>
      <c r="M60" s="9"/>
      <c r="N60" s="11"/>
      <c r="O60" s="12"/>
      <c r="P60" s="12"/>
      <c r="Q60" s="68">
        <f t="shared" si="0"/>
        <v>0</v>
      </c>
      <c r="R60" s="69">
        <f t="shared" si="1"/>
        <v>0</v>
      </c>
      <c r="S60" s="15"/>
    </row>
    <row r="61" spans="1:19" ht="102">
      <c r="A61" s="61">
        <v>55</v>
      </c>
      <c r="B61" s="7" t="s">
        <v>496</v>
      </c>
      <c r="C61" s="8" t="s">
        <v>1483</v>
      </c>
      <c r="D61" s="9" t="s">
        <v>23</v>
      </c>
      <c r="E61" s="9" t="s">
        <v>497</v>
      </c>
      <c r="F61" s="10">
        <v>1</v>
      </c>
      <c r="G61" s="7"/>
      <c r="H61" s="7"/>
      <c r="I61" s="7"/>
      <c r="J61" s="8"/>
      <c r="K61" s="9"/>
      <c r="L61" s="9"/>
      <c r="M61" s="9"/>
      <c r="N61" s="11"/>
      <c r="O61" s="12"/>
      <c r="P61" s="12"/>
      <c r="Q61" s="68">
        <f t="shared" si="0"/>
        <v>0</v>
      </c>
      <c r="R61" s="69">
        <f t="shared" si="1"/>
        <v>0</v>
      </c>
      <c r="S61" s="15"/>
    </row>
    <row r="62" spans="1:19" ht="102">
      <c r="A62" s="61">
        <v>56</v>
      </c>
      <c r="B62" s="7" t="s">
        <v>498</v>
      </c>
      <c r="C62" s="8" t="s">
        <v>499</v>
      </c>
      <c r="D62" s="9" t="s">
        <v>23</v>
      </c>
      <c r="E62" s="9" t="s">
        <v>497</v>
      </c>
      <c r="F62" s="10">
        <v>1</v>
      </c>
      <c r="G62" s="7"/>
      <c r="H62" s="7"/>
      <c r="I62" s="7"/>
      <c r="J62" s="8"/>
      <c r="K62" s="9"/>
      <c r="L62" s="9"/>
      <c r="M62" s="9"/>
      <c r="N62" s="11"/>
      <c r="O62" s="12"/>
      <c r="P62" s="12"/>
      <c r="Q62" s="68">
        <f t="shared" si="0"/>
        <v>0</v>
      </c>
      <c r="R62" s="69">
        <f t="shared" si="1"/>
        <v>0</v>
      </c>
      <c r="S62" s="15"/>
    </row>
    <row r="63" spans="1:19" ht="63.75">
      <c r="A63" s="61">
        <v>57</v>
      </c>
      <c r="B63" s="7" t="s">
        <v>500</v>
      </c>
      <c r="C63" s="8" t="s">
        <v>1218</v>
      </c>
      <c r="D63" s="9" t="s">
        <v>41</v>
      </c>
      <c r="E63" s="9" t="s">
        <v>1219</v>
      </c>
      <c r="F63" s="10">
        <v>1</v>
      </c>
      <c r="G63" s="7"/>
      <c r="H63" s="7"/>
      <c r="I63" s="7"/>
      <c r="J63" s="8"/>
      <c r="K63" s="9"/>
      <c r="L63" s="9"/>
      <c r="M63" s="9"/>
      <c r="N63" s="11"/>
      <c r="O63" s="12"/>
      <c r="P63" s="12"/>
      <c r="Q63" s="68">
        <f t="shared" si="0"/>
        <v>0</v>
      </c>
      <c r="R63" s="69">
        <f t="shared" si="1"/>
        <v>0</v>
      </c>
      <c r="S63" s="15"/>
    </row>
    <row r="64" spans="1:19" ht="229.5">
      <c r="A64" s="61">
        <v>58</v>
      </c>
      <c r="B64" s="7" t="s">
        <v>501</v>
      </c>
      <c r="C64" s="8" t="s">
        <v>1496</v>
      </c>
      <c r="D64" s="9" t="s">
        <v>23</v>
      </c>
      <c r="E64" s="9" t="s">
        <v>1220</v>
      </c>
      <c r="F64" s="10">
        <v>1</v>
      </c>
      <c r="G64" s="7"/>
      <c r="H64" s="7"/>
      <c r="I64" s="7"/>
      <c r="J64" s="8"/>
      <c r="K64" s="9"/>
      <c r="L64" s="9"/>
      <c r="M64" s="9"/>
      <c r="N64" s="11"/>
      <c r="O64" s="12"/>
      <c r="P64" s="12"/>
      <c r="Q64" s="68">
        <f t="shared" si="0"/>
        <v>0</v>
      </c>
      <c r="R64" s="69">
        <f t="shared" si="1"/>
        <v>0</v>
      </c>
      <c r="S64" s="15"/>
    </row>
    <row r="65" spans="1:19" ht="102">
      <c r="A65" s="61">
        <v>59</v>
      </c>
      <c r="B65" s="62" t="s">
        <v>422</v>
      </c>
      <c r="C65" s="63" t="s">
        <v>1511</v>
      </c>
      <c r="D65" s="64" t="s">
        <v>23</v>
      </c>
      <c r="E65" s="64" t="s">
        <v>386</v>
      </c>
      <c r="F65" s="65">
        <v>22</v>
      </c>
      <c r="G65" s="62"/>
      <c r="H65" s="62"/>
      <c r="I65" s="62"/>
      <c r="J65" s="63"/>
      <c r="K65" s="64"/>
      <c r="L65" s="64"/>
      <c r="M65" s="64"/>
      <c r="N65" s="66"/>
      <c r="O65" s="67"/>
      <c r="P65" s="67"/>
      <c r="Q65" s="68">
        <f t="shared" si="0"/>
        <v>0</v>
      </c>
      <c r="R65" s="69">
        <f t="shared" si="1"/>
        <v>0</v>
      </c>
      <c r="S65" s="70"/>
    </row>
    <row r="66" spans="1:19" ht="51">
      <c r="A66" s="61">
        <v>60</v>
      </c>
      <c r="B66" s="62"/>
      <c r="C66" s="63" t="s">
        <v>1508</v>
      </c>
      <c r="D66" s="64" t="s">
        <v>41</v>
      </c>
      <c r="E66" s="64" t="s">
        <v>1163</v>
      </c>
      <c r="F66" s="65">
        <v>1</v>
      </c>
      <c r="G66" s="62"/>
      <c r="H66" s="62"/>
      <c r="I66" s="62"/>
      <c r="J66" s="63"/>
      <c r="K66" s="64"/>
      <c r="L66" s="64"/>
      <c r="M66" s="64"/>
      <c r="N66" s="66"/>
      <c r="O66" s="67"/>
      <c r="P66" s="67"/>
      <c r="Q66" s="68">
        <f t="shared" si="0"/>
        <v>0</v>
      </c>
      <c r="R66" s="69">
        <f t="shared" si="1"/>
        <v>0</v>
      </c>
      <c r="S66" s="70"/>
    </row>
    <row r="67" spans="1:19" ht="76.5">
      <c r="A67" s="61">
        <v>61</v>
      </c>
      <c r="B67" s="62"/>
      <c r="C67" s="63" t="s">
        <v>1507</v>
      </c>
      <c r="D67" s="64" t="s">
        <v>41</v>
      </c>
      <c r="E67" s="64" t="s">
        <v>1494</v>
      </c>
      <c r="F67" s="65">
        <v>2</v>
      </c>
      <c r="G67" s="62"/>
      <c r="H67" s="62"/>
      <c r="I67" s="62"/>
      <c r="J67" s="63"/>
      <c r="K67" s="64"/>
      <c r="L67" s="64"/>
      <c r="M67" s="64"/>
      <c r="N67" s="66"/>
      <c r="O67" s="67"/>
      <c r="P67" s="67"/>
      <c r="Q67" s="68">
        <f t="shared" si="0"/>
        <v>0</v>
      </c>
      <c r="R67" s="69">
        <f t="shared" si="1"/>
        <v>0</v>
      </c>
      <c r="S67" s="70"/>
    </row>
    <row r="68" spans="1:19" ht="89.25">
      <c r="A68" s="61">
        <v>62</v>
      </c>
      <c r="B68" s="62"/>
      <c r="C68" s="63" t="s">
        <v>1493</v>
      </c>
      <c r="D68" s="64" t="s">
        <v>41</v>
      </c>
      <c r="E68" s="64" t="s">
        <v>1444</v>
      </c>
      <c r="F68" s="65">
        <v>1</v>
      </c>
      <c r="G68" s="62"/>
      <c r="H68" s="62"/>
      <c r="I68" s="62"/>
      <c r="J68" s="63"/>
      <c r="K68" s="64"/>
      <c r="L68" s="64"/>
      <c r="M68" s="64"/>
      <c r="N68" s="66"/>
      <c r="O68" s="67"/>
      <c r="P68" s="67"/>
      <c r="Q68" s="68">
        <f t="shared" si="0"/>
        <v>0</v>
      </c>
      <c r="R68" s="69">
        <f t="shared" si="1"/>
        <v>0</v>
      </c>
      <c r="S68" s="70"/>
    </row>
    <row r="69" spans="1:19" ht="25.5">
      <c r="A69" s="61">
        <v>63</v>
      </c>
      <c r="B69" s="62" t="s">
        <v>428</v>
      </c>
      <c r="C69" s="63" t="s">
        <v>1504</v>
      </c>
      <c r="D69" s="64" t="s">
        <v>35</v>
      </c>
      <c r="E69" s="64" t="s">
        <v>35</v>
      </c>
      <c r="F69" s="65">
        <v>1</v>
      </c>
      <c r="G69" s="62"/>
      <c r="H69" s="62"/>
      <c r="I69" s="62"/>
      <c r="J69" s="63"/>
      <c r="K69" s="64"/>
      <c r="L69" s="64"/>
      <c r="M69" s="64"/>
      <c r="N69" s="66"/>
      <c r="O69" s="67"/>
      <c r="P69" s="67"/>
      <c r="Q69" s="68">
        <f t="shared" si="0"/>
        <v>0</v>
      </c>
      <c r="R69" s="69">
        <f t="shared" si="1"/>
        <v>0</v>
      </c>
      <c r="S69" s="70"/>
    </row>
    <row r="70" spans="1:19" ht="25.5">
      <c r="A70" s="61">
        <v>64</v>
      </c>
      <c r="B70" s="62"/>
      <c r="C70" s="63" t="s">
        <v>1519</v>
      </c>
      <c r="D70" s="64" t="s">
        <v>35</v>
      </c>
      <c r="E70" s="64" t="s">
        <v>176</v>
      </c>
      <c r="F70" s="65">
        <v>1</v>
      </c>
      <c r="G70" s="62"/>
      <c r="H70" s="62"/>
      <c r="I70" s="62"/>
      <c r="J70" s="63"/>
      <c r="K70" s="64"/>
      <c r="L70" s="64"/>
      <c r="M70" s="64"/>
      <c r="N70" s="66"/>
      <c r="O70" s="67"/>
      <c r="P70" s="67"/>
      <c r="Q70" s="68">
        <f t="shared" si="0"/>
        <v>0</v>
      </c>
      <c r="R70" s="69">
        <f t="shared" si="1"/>
        <v>0</v>
      </c>
      <c r="S70" s="70"/>
    </row>
    <row r="71" spans="1:19" ht="25.5">
      <c r="A71" s="61">
        <v>65</v>
      </c>
      <c r="B71" s="62"/>
      <c r="C71" s="63" t="s">
        <v>1500</v>
      </c>
      <c r="D71" s="64" t="s">
        <v>35</v>
      </c>
      <c r="E71" s="64" t="s">
        <v>1499</v>
      </c>
      <c r="F71" s="65">
        <v>1</v>
      </c>
      <c r="G71" s="62"/>
      <c r="H71" s="62"/>
      <c r="I71" s="62"/>
      <c r="J71" s="63"/>
      <c r="K71" s="64"/>
      <c r="L71" s="64"/>
      <c r="M71" s="64"/>
      <c r="N71" s="66"/>
      <c r="O71" s="67"/>
      <c r="P71" s="67"/>
      <c r="Q71" s="68">
        <f t="shared" si="0"/>
        <v>0</v>
      </c>
      <c r="R71" s="69">
        <f t="shared" si="1"/>
        <v>0</v>
      </c>
      <c r="S71" s="70"/>
    </row>
    <row r="72" spans="1:19" ht="153">
      <c r="A72" s="61">
        <v>66</v>
      </c>
      <c r="B72" s="62"/>
      <c r="C72" s="63" t="s">
        <v>1245</v>
      </c>
      <c r="D72" s="64" t="s">
        <v>35</v>
      </c>
      <c r="E72" s="64" t="s">
        <v>1244</v>
      </c>
      <c r="F72" s="65">
        <v>1</v>
      </c>
      <c r="G72" s="62"/>
      <c r="H72" s="62"/>
      <c r="I72" s="62"/>
      <c r="J72" s="63"/>
      <c r="K72" s="64"/>
      <c r="L72" s="64"/>
      <c r="M72" s="64"/>
      <c r="N72" s="66"/>
      <c r="O72" s="67"/>
      <c r="P72" s="67"/>
      <c r="Q72" s="68">
        <f t="shared" ref="Q72:Q78" si="2">+N72+(N72*P72/100)</f>
        <v>0</v>
      </c>
      <c r="R72" s="69">
        <f t="shared" ref="R72:R78" si="3">+Q72*F72</f>
        <v>0</v>
      </c>
      <c r="S72" s="70"/>
    </row>
    <row r="73" spans="1:19" ht="102">
      <c r="A73" s="61">
        <v>67</v>
      </c>
      <c r="B73" s="62"/>
      <c r="C73" s="63" t="s">
        <v>1517</v>
      </c>
      <c r="D73" s="64" t="s">
        <v>35</v>
      </c>
      <c r="E73" s="64" t="s">
        <v>1518</v>
      </c>
      <c r="F73" s="65">
        <v>1</v>
      </c>
      <c r="G73" s="62"/>
      <c r="H73" s="62"/>
      <c r="I73" s="62"/>
      <c r="J73" s="63"/>
      <c r="K73" s="64"/>
      <c r="L73" s="64"/>
      <c r="M73" s="64"/>
      <c r="N73" s="66"/>
      <c r="O73" s="67"/>
      <c r="P73" s="67"/>
      <c r="Q73" s="68">
        <f t="shared" si="2"/>
        <v>0</v>
      </c>
      <c r="R73" s="69">
        <f t="shared" si="3"/>
        <v>0</v>
      </c>
      <c r="S73" s="70"/>
    </row>
    <row r="74" spans="1:19" ht="56.25" customHeight="1">
      <c r="A74" s="61">
        <v>68</v>
      </c>
      <c r="B74" s="62" t="s">
        <v>480</v>
      </c>
      <c r="C74" s="63" t="s">
        <v>481</v>
      </c>
      <c r="D74" s="64" t="s">
        <v>35</v>
      </c>
      <c r="E74" s="64" t="s">
        <v>65</v>
      </c>
      <c r="F74" s="65">
        <v>1</v>
      </c>
      <c r="G74" s="62"/>
      <c r="H74" s="62"/>
      <c r="I74" s="62"/>
      <c r="J74" s="63"/>
      <c r="K74" s="64"/>
      <c r="L74" s="64"/>
      <c r="M74" s="64"/>
      <c r="N74" s="66"/>
      <c r="O74" s="67"/>
      <c r="P74" s="67"/>
      <c r="Q74" s="68">
        <f t="shared" si="2"/>
        <v>0</v>
      </c>
      <c r="R74" s="69">
        <f t="shared" si="3"/>
        <v>0</v>
      </c>
      <c r="S74" s="70"/>
    </row>
    <row r="75" spans="1:19" ht="168" customHeight="1">
      <c r="A75" s="61">
        <v>69</v>
      </c>
      <c r="B75" s="62"/>
      <c r="C75" s="63" t="s">
        <v>1509</v>
      </c>
      <c r="D75" s="64" t="s">
        <v>41</v>
      </c>
      <c r="E75" s="64" t="s">
        <v>1510</v>
      </c>
      <c r="F75" s="65">
        <v>1</v>
      </c>
      <c r="G75" s="62"/>
      <c r="H75" s="62"/>
      <c r="I75" s="62"/>
      <c r="J75" s="63"/>
      <c r="K75" s="64"/>
      <c r="L75" s="64"/>
      <c r="M75" s="64"/>
      <c r="N75" s="66"/>
      <c r="O75" s="67"/>
      <c r="P75" s="67"/>
      <c r="Q75" s="68">
        <f t="shared" si="2"/>
        <v>0</v>
      </c>
      <c r="R75" s="69">
        <f t="shared" si="3"/>
        <v>0</v>
      </c>
      <c r="S75" s="70"/>
    </row>
    <row r="76" spans="1:19" ht="64.5" customHeight="1">
      <c r="A76" s="61">
        <v>70</v>
      </c>
      <c r="B76" s="62"/>
      <c r="C76" s="63" t="s">
        <v>1513</v>
      </c>
      <c r="D76" s="64" t="s">
        <v>35</v>
      </c>
      <c r="E76" s="64" t="s">
        <v>1243</v>
      </c>
      <c r="F76" s="65">
        <v>1</v>
      </c>
      <c r="G76" s="62"/>
      <c r="H76" s="62"/>
      <c r="I76" s="62"/>
      <c r="J76" s="63"/>
      <c r="K76" s="64"/>
      <c r="L76" s="64"/>
      <c r="M76" s="64"/>
      <c r="N76" s="66"/>
      <c r="O76" s="67"/>
      <c r="P76" s="67"/>
      <c r="Q76" s="68">
        <f t="shared" si="2"/>
        <v>0</v>
      </c>
      <c r="R76" s="69">
        <f t="shared" si="3"/>
        <v>0</v>
      </c>
      <c r="S76" s="70"/>
    </row>
    <row r="77" spans="1:19" ht="105.75" customHeight="1">
      <c r="A77" s="61">
        <v>71</v>
      </c>
      <c r="B77" s="62"/>
      <c r="C77" s="63" t="s">
        <v>1514</v>
      </c>
      <c r="D77" s="64" t="s">
        <v>23</v>
      </c>
      <c r="E77" s="64" t="s">
        <v>1515</v>
      </c>
      <c r="F77" s="65">
        <v>1</v>
      </c>
      <c r="G77" s="62"/>
      <c r="H77" s="62"/>
      <c r="I77" s="62"/>
      <c r="J77" s="63"/>
      <c r="K77" s="64"/>
      <c r="L77" s="64"/>
      <c r="M77" s="64"/>
      <c r="N77" s="66"/>
      <c r="O77" s="67"/>
      <c r="P77" s="67"/>
      <c r="Q77" s="68">
        <f t="shared" si="2"/>
        <v>0</v>
      </c>
      <c r="R77" s="69">
        <f t="shared" si="3"/>
        <v>0</v>
      </c>
      <c r="S77" s="70"/>
    </row>
    <row r="78" spans="1:19" ht="76.5">
      <c r="A78" s="61">
        <v>72</v>
      </c>
      <c r="B78" s="7"/>
      <c r="C78" s="8" t="s">
        <v>1512</v>
      </c>
      <c r="D78" s="9" t="s">
        <v>35</v>
      </c>
      <c r="E78" s="9" t="s">
        <v>1243</v>
      </c>
      <c r="F78" s="10">
        <v>1</v>
      </c>
      <c r="G78" s="7"/>
      <c r="H78" s="7"/>
      <c r="I78" s="7"/>
      <c r="J78" s="8"/>
      <c r="K78" s="9"/>
      <c r="L78" s="9"/>
      <c r="M78" s="9"/>
      <c r="N78" s="11"/>
      <c r="O78" s="12"/>
      <c r="P78" s="12"/>
      <c r="Q78" s="68">
        <f t="shared" si="2"/>
        <v>0</v>
      </c>
      <c r="R78" s="69">
        <f t="shared" si="3"/>
        <v>0</v>
      </c>
      <c r="S78" s="15"/>
    </row>
    <row r="79" spans="1:19">
      <c r="A79" s="16"/>
      <c r="B79" s="17"/>
      <c r="C79" s="18" t="s">
        <v>502</v>
      </c>
      <c r="D79" s="19"/>
      <c r="E79" s="19"/>
      <c r="F79" s="20"/>
      <c r="G79" s="17"/>
      <c r="H79" s="17"/>
      <c r="I79" s="17"/>
      <c r="J79" s="18"/>
      <c r="K79" s="19"/>
      <c r="L79" s="19"/>
      <c r="M79" s="19"/>
      <c r="N79" s="21"/>
      <c r="O79" s="22"/>
      <c r="P79" s="22"/>
      <c r="Q79" s="21"/>
      <c r="R79" s="22">
        <f>SUM(R7:R78)</f>
        <v>0</v>
      </c>
      <c r="S79" s="23"/>
    </row>
    <row r="80" spans="1:19">
      <c r="B80" s="1"/>
      <c r="C80" s="1"/>
      <c r="D80" s="1"/>
      <c r="E80" s="1"/>
      <c r="F80" s="2"/>
      <c r="G80" s="1"/>
      <c r="H80" s="1"/>
      <c r="I80" s="1"/>
      <c r="J80" s="1"/>
      <c r="K80" s="1"/>
      <c r="L80" s="1"/>
      <c r="M80" s="1"/>
      <c r="N80" s="3"/>
      <c r="O80" s="2"/>
      <c r="P80" s="2"/>
      <c r="Q80" s="3"/>
      <c r="R80" s="2"/>
    </row>
    <row r="81" spans="2:18">
      <c r="B81" s="1"/>
      <c r="C81" s="1"/>
      <c r="D81" s="1"/>
      <c r="E81" s="1"/>
      <c r="F81" s="2"/>
      <c r="G81" s="1"/>
      <c r="H81" s="1"/>
      <c r="I81" s="1"/>
      <c r="J81" s="1"/>
      <c r="K81" s="1"/>
      <c r="L81" s="1"/>
      <c r="M81" s="1"/>
      <c r="N81" s="3"/>
      <c r="O81" s="2"/>
      <c r="P81" s="2"/>
      <c r="Q81" s="3"/>
      <c r="R81" s="2"/>
    </row>
    <row r="82" spans="2:18">
      <c r="B82" s="1"/>
      <c r="C82" s="1"/>
      <c r="D82" s="1"/>
      <c r="E82" s="1"/>
      <c r="F82" s="2"/>
      <c r="G82" s="1"/>
      <c r="H82" s="1"/>
      <c r="I82" s="1"/>
      <c r="J82" s="1"/>
      <c r="K82" s="1"/>
      <c r="L82" s="1"/>
      <c r="M82" s="1"/>
      <c r="N82" s="3"/>
      <c r="O82" s="2"/>
      <c r="P82" s="2"/>
      <c r="Q82" s="3"/>
      <c r="R82" s="2"/>
    </row>
    <row r="83" spans="2:18">
      <c r="B83" s="1"/>
      <c r="C83" s="1"/>
      <c r="D83" s="1"/>
      <c r="E83" s="1"/>
      <c r="F83" s="2"/>
      <c r="G83" s="1"/>
      <c r="H83" s="1"/>
      <c r="I83" s="1"/>
      <c r="J83" s="1"/>
      <c r="K83" s="1"/>
      <c r="L83" s="1"/>
      <c r="M83" s="1"/>
      <c r="N83" s="3"/>
      <c r="O83" s="2"/>
      <c r="P83" s="2"/>
      <c r="Q83" s="3"/>
      <c r="R83" s="2"/>
    </row>
    <row r="84" spans="2:18">
      <c r="B84" s="1"/>
      <c r="C84" s="1"/>
      <c r="D84" s="1"/>
      <c r="E84" s="1"/>
      <c r="F84" s="2"/>
      <c r="G84" s="1"/>
      <c r="H84" s="1"/>
      <c r="I84" s="1"/>
      <c r="J84" s="1"/>
      <c r="K84" s="1"/>
      <c r="L84" s="1"/>
      <c r="M84" s="1"/>
      <c r="N84" s="3"/>
      <c r="O84" s="2"/>
      <c r="P84" s="2"/>
      <c r="Q84" s="3"/>
      <c r="R84" s="2"/>
    </row>
    <row r="85" spans="2:18">
      <c r="B85" s="1"/>
      <c r="C85" s="1"/>
      <c r="D85" s="1"/>
      <c r="E85" s="1"/>
      <c r="F85" s="2"/>
      <c r="G85" s="1"/>
      <c r="H85" s="1"/>
      <c r="I85" s="1"/>
      <c r="J85" s="1"/>
      <c r="K85" s="1"/>
      <c r="L85" s="1"/>
      <c r="M85" s="1"/>
      <c r="N85" s="3"/>
      <c r="O85" s="2"/>
      <c r="P85" s="2"/>
      <c r="Q85" s="3"/>
      <c r="R85" s="2"/>
    </row>
    <row r="86" spans="2:18">
      <c r="B86" s="1"/>
      <c r="C86" s="1"/>
      <c r="D86" s="1"/>
      <c r="E86" s="1"/>
      <c r="F86" s="2"/>
      <c r="G86" s="1"/>
      <c r="H86" s="1"/>
      <c r="I86" s="1"/>
      <c r="J86" s="1"/>
      <c r="K86" s="1"/>
      <c r="L86" s="1"/>
      <c r="M86" s="1"/>
      <c r="N86" s="3"/>
      <c r="O86" s="2"/>
      <c r="P86" s="2"/>
      <c r="Q86" s="3"/>
      <c r="R86" s="2"/>
    </row>
    <row r="87" spans="2:18">
      <c r="B87" s="1"/>
      <c r="C87" s="1"/>
      <c r="D87" s="1"/>
      <c r="E87" s="1"/>
      <c r="F87" s="2"/>
      <c r="G87" s="1"/>
      <c r="H87" s="1"/>
      <c r="I87" s="1"/>
      <c r="J87" s="1"/>
      <c r="K87" s="1"/>
      <c r="L87" s="1"/>
      <c r="M87" s="1"/>
      <c r="N87" s="3"/>
      <c r="O87" s="2"/>
      <c r="P87" s="2"/>
      <c r="Q87" s="3"/>
      <c r="R87" s="2"/>
    </row>
    <row r="88" spans="2:18">
      <c r="B88" s="1"/>
      <c r="C88" s="1"/>
      <c r="D88" s="1"/>
      <c r="E88" s="1"/>
      <c r="F88" s="2"/>
      <c r="G88" s="1"/>
      <c r="H88" s="1"/>
      <c r="I88" s="1"/>
      <c r="J88" s="1"/>
      <c r="K88" s="1"/>
      <c r="L88" s="1"/>
      <c r="M88" s="1"/>
      <c r="N88" s="3"/>
      <c r="O88" s="2"/>
      <c r="P88" s="2"/>
      <c r="Q88" s="3"/>
      <c r="R88" s="2"/>
    </row>
    <row r="89" spans="2:18">
      <c r="B89" s="1"/>
      <c r="C89" s="1"/>
      <c r="D89" s="1"/>
      <c r="E89" s="1"/>
      <c r="F89" s="2"/>
      <c r="G89" s="1"/>
      <c r="H89" s="1"/>
      <c r="I89" s="1"/>
      <c r="J89" s="1"/>
      <c r="K89" s="1"/>
      <c r="L89" s="1"/>
      <c r="M89" s="1"/>
      <c r="N89" s="3"/>
      <c r="O89" s="2"/>
      <c r="P89" s="2"/>
      <c r="Q89" s="3"/>
      <c r="R89" s="2"/>
    </row>
  </sheetData>
  <mergeCells count="3">
    <mergeCell ref="A1:S1"/>
    <mergeCell ref="A2:S2"/>
    <mergeCell ref="A3:S3"/>
  </mergeCells>
  <dataValidations count="1">
    <dataValidation type="list" errorStyle="information" allowBlank="1" showInputMessage="1" showErrorMessage="1" sqref="D7:D78" xr:uid="{96D76221-ECC0-4FF0-B421-C43F69B8F480}">
      <formula1>"H,KG,KO,L,M,M2,M3,MW,PA,PM,PN,ST,T,AMP,GRA,PAK,SC,ZAV,KOS,BLK,KRT,SET,IZV,KPL,GAR,SK,ROL,KM,DOZ"</formula1>
    </dataValidation>
  </dataValidations>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98646-7722-4855-992D-9DE07AD21839}">
  <dimension ref="A1:S53"/>
  <sheetViews>
    <sheetView topLeftCell="A34" workbookViewId="0">
      <selection activeCell="D41" sqref="D41"/>
    </sheetView>
  </sheetViews>
  <sheetFormatPr defaultRowHeight="15"/>
  <cols>
    <col min="1" max="1" width="4.7109375" customWidth="1"/>
    <col min="2" max="2" width="7.28515625" customWidth="1"/>
    <col min="3" max="3" width="48.28515625" customWidth="1"/>
    <col min="4" max="4" width="7.7109375" customWidth="1"/>
    <col min="5" max="6" width="9.42578125" customWidth="1"/>
    <col min="7" max="7" width="11.140625" customWidth="1"/>
    <col min="8" max="9" width="11.140625" hidden="1" customWidth="1"/>
    <col min="10" max="10" width="25.7109375" customWidth="1"/>
    <col min="11" max="11" width="17.140625" customWidth="1"/>
    <col min="12" max="12" width="11.140625" customWidth="1"/>
    <col min="13" max="13" width="9.42578125" customWidth="1"/>
    <col min="14" max="14" width="10.140625" customWidth="1"/>
    <col min="15" max="15" width="0.140625" customWidth="1"/>
    <col min="16" max="16" width="7.28515625" customWidth="1"/>
    <col min="17" max="18" width="14" customWidth="1"/>
    <col min="19" max="19" width="10.7109375" customWidth="1"/>
  </cols>
  <sheetData>
    <row r="1" spans="1:19" ht="15.75">
      <c r="A1" s="195" t="s">
        <v>0</v>
      </c>
      <c r="B1" s="195"/>
      <c r="C1" s="195"/>
      <c r="D1" s="195"/>
      <c r="E1" s="195"/>
      <c r="F1" s="195"/>
      <c r="G1" s="195"/>
      <c r="H1" s="195"/>
      <c r="I1" s="195"/>
      <c r="J1" s="195"/>
      <c r="K1" s="195"/>
      <c r="L1" s="195"/>
      <c r="M1" s="195"/>
      <c r="N1" s="195"/>
      <c r="O1" s="195"/>
      <c r="P1" s="195"/>
      <c r="Q1" s="195"/>
      <c r="R1" s="195"/>
      <c r="S1" s="195"/>
    </row>
    <row r="2" spans="1:19" ht="15.75">
      <c r="A2" s="196" t="s">
        <v>1</v>
      </c>
      <c r="B2" s="196"/>
      <c r="C2" s="196"/>
      <c r="D2" s="196"/>
      <c r="E2" s="196"/>
      <c r="F2" s="196"/>
      <c r="G2" s="196"/>
      <c r="H2" s="196"/>
      <c r="I2" s="196"/>
      <c r="J2" s="196"/>
      <c r="K2" s="196"/>
      <c r="L2" s="196"/>
      <c r="M2" s="196"/>
      <c r="N2" s="196"/>
      <c r="O2" s="196"/>
      <c r="P2" s="196"/>
      <c r="Q2" s="196"/>
      <c r="R2" s="196"/>
      <c r="S2" s="196"/>
    </row>
    <row r="3" spans="1:19" ht="18.75">
      <c r="A3" s="197" t="s">
        <v>503</v>
      </c>
      <c r="B3" s="198"/>
      <c r="C3" s="198"/>
      <c r="D3" s="198"/>
      <c r="E3" s="198"/>
      <c r="F3" s="198"/>
      <c r="G3" s="198"/>
      <c r="H3" s="198"/>
      <c r="I3" s="198"/>
      <c r="J3" s="198"/>
      <c r="K3" s="198"/>
      <c r="L3" s="198"/>
      <c r="M3" s="198"/>
      <c r="N3" s="198"/>
      <c r="O3" s="198"/>
      <c r="P3" s="198"/>
      <c r="Q3" s="198"/>
      <c r="R3" s="198"/>
      <c r="S3" s="198"/>
    </row>
    <row r="5" spans="1:19" ht="63.7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51">
      <c r="A7" s="6">
        <v>1</v>
      </c>
      <c r="B7" s="7" t="s">
        <v>504</v>
      </c>
      <c r="C7" s="8" t="s">
        <v>1534</v>
      </c>
      <c r="D7" s="9" t="s">
        <v>23</v>
      </c>
      <c r="E7" s="9" t="s">
        <v>386</v>
      </c>
      <c r="F7" s="10">
        <v>50</v>
      </c>
      <c r="G7" s="7"/>
      <c r="H7" s="7"/>
      <c r="I7" s="7"/>
      <c r="J7" s="8"/>
      <c r="K7" s="9"/>
      <c r="L7" s="9"/>
      <c r="M7" s="9"/>
      <c r="N7" s="11"/>
      <c r="O7" s="12"/>
      <c r="P7" s="12"/>
      <c r="Q7" s="13">
        <f>+N7+(N7*P7/100)</f>
        <v>0</v>
      </c>
      <c r="R7" s="14">
        <f>+Q7*F7</f>
        <v>0</v>
      </c>
      <c r="S7" s="15"/>
    </row>
    <row r="8" spans="1:19" ht="77.25">
      <c r="A8" s="6">
        <v>2</v>
      </c>
      <c r="B8" s="7"/>
      <c r="C8" s="54" t="s">
        <v>1230</v>
      </c>
      <c r="D8" s="9" t="s">
        <v>23</v>
      </c>
      <c r="E8" s="9" t="s">
        <v>386</v>
      </c>
      <c r="F8" s="10">
        <v>10</v>
      </c>
      <c r="G8" s="7"/>
      <c r="H8" s="7"/>
      <c r="I8" s="7"/>
      <c r="J8" s="8"/>
      <c r="K8" s="9"/>
      <c r="L8" s="9"/>
      <c r="M8" s="9"/>
      <c r="N8" s="11"/>
      <c r="O8" s="12"/>
      <c r="P8" s="12"/>
      <c r="Q8" s="68">
        <f t="shared" ref="Q8:Q43" si="0">+N8+(N8*P8/100)</f>
        <v>0</v>
      </c>
      <c r="R8" s="69">
        <f t="shared" ref="R8:R43" si="1">+Q8*F8</f>
        <v>0</v>
      </c>
      <c r="S8" s="15"/>
    </row>
    <row r="9" spans="1:19" ht="141">
      <c r="A9" s="6">
        <v>3</v>
      </c>
      <c r="B9" s="7"/>
      <c r="C9" s="54" t="s">
        <v>1246</v>
      </c>
      <c r="D9" s="9" t="s">
        <v>23</v>
      </c>
      <c r="E9" s="9" t="s">
        <v>386</v>
      </c>
      <c r="F9" s="10">
        <v>10</v>
      </c>
      <c r="G9" s="7"/>
      <c r="H9" s="7"/>
      <c r="I9" s="7"/>
      <c r="J9" s="8"/>
      <c r="K9" s="9"/>
      <c r="L9" s="9"/>
      <c r="M9" s="9"/>
      <c r="N9" s="11"/>
      <c r="O9" s="12"/>
      <c r="P9" s="12"/>
      <c r="Q9" s="68">
        <f t="shared" si="0"/>
        <v>0</v>
      </c>
      <c r="R9" s="69">
        <f t="shared" si="1"/>
        <v>0</v>
      </c>
      <c r="S9" s="15"/>
    </row>
    <row r="10" spans="1:19" ht="102.75">
      <c r="A10" s="61">
        <v>4</v>
      </c>
      <c r="B10" s="54" t="s">
        <v>1234</v>
      </c>
      <c r="C10" s="54" t="s">
        <v>1526</v>
      </c>
      <c r="D10" s="64" t="s">
        <v>35</v>
      </c>
      <c r="E10" s="64" t="s">
        <v>1527</v>
      </c>
      <c r="F10" s="65">
        <v>20</v>
      </c>
      <c r="G10" s="62"/>
      <c r="H10" s="62"/>
      <c r="I10" s="62"/>
      <c r="J10" s="63"/>
      <c r="K10" s="64"/>
      <c r="L10" s="64"/>
      <c r="M10" s="64"/>
      <c r="N10" s="66"/>
      <c r="O10" s="67"/>
      <c r="P10" s="67"/>
      <c r="Q10" s="68">
        <f t="shared" si="0"/>
        <v>0</v>
      </c>
      <c r="R10" s="69">
        <f t="shared" si="1"/>
        <v>0</v>
      </c>
      <c r="S10" s="70"/>
    </row>
    <row r="11" spans="1:19" ht="38.25">
      <c r="A11" s="61">
        <v>5</v>
      </c>
      <c r="B11" s="7" t="s">
        <v>505</v>
      </c>
      <c r="C11" s="8" t="s">
        <v>1228</v>
      </c>
      <c r="D11" s="9" t="s">
        <v>23</v>
      </c>
      <c r="E11" s="9" t="s">
        <v>211</v>
      </c>
      <c r="F11" s="10">
        <v>12</v>
      </c>
      <c r="G11" s="7"/>
      <c r="H11" s="7"/>
      <c r="I11" s="7"/>
      <c r="J11" s="8"/>
      <c r="K11" s="9"/>
      <c r="L11" s="9"/>
      <c r="M11" s="9"/>
      <c r="N11" s="11"/>
      <c r="O11" s="12"/>
      <c r="P11" s="12"/>
      <c r="Q11" s="68">
        <f t="shared" si="0"/>
        <v>0</v>
      </c>
      <c r="R11" s="69">
        <f t="shared" si="1"/>
        <v>0</v>
      </c>
      <c r="S11" s="15"/>
    </row>
    <row r="12" spans="1:19" ht="25.5">
      <c r="A12" s="61">
        <v>6</v>
      </c>
      <c r="B12" s="7" t="s">
        <v>506</v>
      </c>
      <c r="C12" s="8" t="s">
        <v>507</v>
      </c>
      <c r="D12" s="9" t="s">
        <v>328</v>
      </c>
      <c r="E12" s="9" t="s">
        <v>508</v>
      </c>
      <c r="F12" s="10">
        <v>5</v>
      </c>
      <c r="G12" s="7"/>
      <c r="H12" s="7"/>
      <c r="I12" s="7"/>
      <c r="J12" s="8"/>
      <c r="K12" s="9"/>
      <c r="L12" s="9"/>
      <c r="M12" s="9"/>
      <c r="N12" s="11"/>
      <c r="O12" s="12"/>
      <c r="P12" s="12"/>
      <c r="Q12" s="68">
        <f t="shared" si="0"/>
        <v>0</v>
      </c>
      <c r="R12" s="69">
        <f t="shared" si="1"/>
        <v>0</v>
      </c>
      <c r="S12" s="15"/>
    </row>
    <row r="13" spans="1:19" ht="64.5">
      <c r="A13" s="61">
        <v>7</v>
      </c>
      <c r="B13" s="7" t="s">
        <v>519</v>
      </c>
      <c r="C13" s="54" t="s">
        <v>1240</v>
      </c>
      <c r="D13" s="9" t="s">
        <v>23</v>
      </c>
      <c r="E13" s="9" t="s">
        <v>235</v>
      </c>
      <c r="F13" s="10">
        <v>4</v>
      </c>
      <c r="G13" s="7"/>
      <c r="H13" s="7"/>
      <c r="I13" s="7"/>
      <c r="J13" s="8"/>
      <c r="K13" s="9"/>
      <c r="L13" s="9"/>
      <c r="M13" s="9"/>
      <c r="N13" s="11"/>
      <c r="O13" s="12"/>
      <c r="P13" s="12"/>
      <c r="Q13" s="68">
        <f t="shared" si="0"/>
        <v>0</v>
      </c>
      <c r="R13" s="69">
        <f t="shared" si="1"/>
        <v>0</v>
      </c>
      <c r="S13" s="15"/>
    </row>
    <row r="14" spans="1:19" ht="64.5">
      <c r="A14" s="61">
        <v>8</v>
      </c>
      <c r="B14" s="7" t="s">
        <v>509</v>
      </c>
      <c r="C14" s="54" t="s">
        <v>1237</v>
      </c>
      <c r="D14" s="9" t="s">
        <v>23</v>
      </c>
      <c r="E14" s="9" t="s">
        <v>510</v>
      </c>
      <c r="F14" s="10">
        <v>8</v>
      </c>
      <c r="G14" s="7"/>
      <c r="H14" s="7"/>
      <c r="I14" s="7"/>
      <c r="J14" s="8"/>
      <c r="K14" s="9"/>
      <c r="L14" s="9"/>
      <c r="M14" s="9"/>
      <c r="N14" s="11"/>
      <c r="O14" s="12"/>
      <c r="P14" s="12"/>
      <c r="Q14" s="68">
        <f t="shared" si="0"/>
        <v>0</v>
      </c>
      <c r="R14" s="69">
        <f t="shared" si="1"/>
        <v>0</v>
      </c>
      <c r="S14" s="15"/>
    </row>
    <row r="15" spans="1:19" ht="76.5">
      <c r="A15" s="61">
        <v>9</v>
      </c>
      <c r="B15" s="7" t="s">
        <v>523</v>
      </c>
      <c r="C15" s="8" t="s">
        <v>1221</v>
      </c>
      <c r="D15" s="9" t="s">
        <v>23</v>
      </c>
      <c r="E15" s="9" t="s">
        <v>512</v>
      </c>
      <c r="F15" s="10">
        <v>28</v>
      </c>
      <c r="G15" s="7"/>
      <c r="H15" s="7"/>
      <c r="I15" s="7"/>
      <c r="J15" s="8"/>
      <c r="K15" s="9"/>
      <c r="L15" s="9"/>
      <c r="M15" s="9"/>
      <c r="N15" s="11"/>
      <c r="O15" s="12"/>
      <c r="P15" s="12"/>
      <c r="Q15" s="68">
        <f t="shared" si="0"/>
        <v>0</v>
      </c>
      <c r="R15" s="69">
        <f t="shared" si="1"/>
        <v>0</v>
      </c>
      <c r="S15" s="15"/>
    </row>
    <row r="16" spans="1:19" ht="76.5">
      <c r="A16" s="61">
        <v>10</v>
      </c>
      <c r="B16" s="7" t="s">
        <v>511</v>
      </c>
      <c r="C16" s="8" t="s">
        <v>1533</v>
      </c>
      <c r="D16" s="9" t="s">
        <v>23</v>
      </c>
      <c r="E16" s="9" t="s">
        <v>512</v>
      </c>
      <c r="F16" s="10">
        <v>60</v>
      </c>
      <c r="G16" s="7"/>
      <c r="H16" s="7"/>
      <c r="I16" s="7"/>
      <c r="J16" s="8"/>
      <c r="K16" s="9"/>
      <c r="L16" s="9"/>
      <c r="M16" s="9"/>
      <c r="N16" s="11"/>
      <c r="O16" s="12"/>
      <c r="P16" s="12"/>
      <c r="Q16" s="68">
        <f t="shared" si="0"/>
        <v>0</v>
      </c>
      <c r="R16" s="69">
        <f t="shared" si="1"/>
        <v>0</v>
      </c>
      <c r="S16" s="15"/>
    </row>
    <row r="17" spans="1:19" ht="64.5">
      <c r="A17" s="61">
        <v>11</v>
      </c>
      <c r="B17" s="7" t="s">
        <v>513</v>
      </c>
      <c r="C17" s="54" t="s">
        <v>1528</v>
      </c>
      <c r="D17" s="9" t="s">
        <v>23</v>
      </c>
      <c r="E17" s="9" t="s">
        <v>211</v>
      </c>
      <c r="F17" s="10">
        <v>50</v>
      </c>
      <c r="G17" s="7"/>
      <c r="H17" s="7"/>
      <c r="I17" s="7"/>
      <c r="J17" s="8"/>
      <c r="K17" s="9"/>
      <c r="L17" s="9"/>
      <c r="M17" s="9"/>
      <c r="N17" s="11"/>
      <c r="O17" s="12"/>
      <c r="P17" s="12"/>
      <c r="Q17" s="68">
        <f t="shared" si="0"/>
        <v>0</v>
      </c>
      <c r="R17" s="69">
        <f t="shared" si="1"/>
        <v>0</v>
      </c>
      <c r="S17" s="15"/>
    </row>
    <row r="18" spans="1:19" ht="76.5">
      <c r="A18" s="61">
        <v>12</v>
      </c>
      <c r="B18" s="7" t="s">
        <v>514</v>
      </c>
      <c r="C18" s="8" t="s">
        <v>515</v>
      </c>
      <c r="D18" s="9" t="s">
        <v>23</v>
      </c>
      <c r="E18" s="9" t="s">
        <v>211</v>
      </c>
      <c r="F18" s="10">
        <v>10</v>
      </c>
      <c r="G18" s="7"/>
      <c r="H18" s="7"/>
      <c r="I18" s="7"/>
      <c r="J18" s="8"/>
      <c r="K18" s="9"/>
      <c r="L18" s="9"/>
      <c r="M18" s="9"/>
      <c r="N18" s="11"/>
      <c r="O18" s="12"/>
      <c r="P18" s="12"/>
      <c r="Q18" s="68">
        <f t="shared" si="0"/>
        <v>0</v>
      </c>
      <c r="R18" s="69">
        <f t="shared" si="1"/>
        <v>0</v>
      </c>
      <c r="S18" s="15"/>
    </row>
    <row r="19" spans="1:19" ht="89.25">
      <c r="A19" s="61">
        <v>13</v>
      </c>
      <c r="B19" s="7" t="s">
        <v>516</v>
      </c>
      <c r="C19" s="8" t="s">
        <v>517</v>
      </c>
      <c r="D19" s="9" t="s">
        <v>23</v>
      </c>
      <c r="E19" s="9" t="s">
        <v>211</v>
      </c>
      <c r="F19" s="10">
        <v>20</v>
      </c>
      <c r="G19" s="7"/>
      <c r="H19" s="7"/>
      <c r="I19" s="7"/>
      <c r="J19" s="8"/>
      <c r="K19" s="9"/>
      <c r="L19" s="9"/>
      <c r="M19" s="9"/>
      <c r="N19" s="11"/>
      <c r="O19" s="12"/>
      <c r="P19" s="12"/>
      <c r="Q19" s="68">
        <f t="shared" si="0"/>
        <v>0</v>
      </c>
      <c r="R19" s="69">
        <f t="shared" si="1"/>
        <v>0</v>
      </c>
      <c r="S19" s="15"/>
    </row>
    <row r="20" spans="1:19" ht="77.25">
      <c r="A20" s="61">
        <v>14</v>
      </c>
      <c r="B20" s="7" t="s">
        <v>518</v>
      </c>
      <c r="C20" s="54" t="s">
        <v>1229</v>
      </c>
      <c r="D20" s="9" t="s">
        <v>35</v>
      </c>
      <c r="E20" s="9" t="s">
        <v>211</v>
      </c>
      <c r="F20" s="10">
        <v>19</v>
      </c>
      <c r="G20" s="7"/>
      <c r="H20" s="7"/>
      <c r="I20" s="7"/>
      <c r="J20" s="8"/>
      <c r="K20" s="9"/>
      <c r="L20" s="9"/>
      <c r="M20" s="9"/>
      <c r="N20" s="11"/>
      <c r="O20" s="12"/>
      <c r="P20" s="12"/>
      <c r="Q20" s="68">
        <f t="shared" si="0"/>
        <v>0</v>
      </c>
      <c r="R20" s="69">
        <f t="shared" si="1"/>
        <v>0</v>
      </c>
      <c r="S20" s="15"/>
    </row>
    <row r="21" spans="1:19" ht="128.25">
      <c r="A21" s="61">
        <v>15</v>
      </c>
      <c r="B21" s="7"/>
      <c r="C21" s="54" t="s">
        <v>1578</v>
      </c>
      <c r="D21" s="9" t="s">
        <v>23</v>
      </c>
      <c r="E21" s="9" t="s">
        <v>275</v>
      </c>
      <c r="F21" s="10">
        <v>5</v>
      </c>
      <c r="G21" s="7"/>
      <c r="H21" s="7"/>
      <c r="I21" s="7"/>
      <c r="J21" s="8"/>
      <c r="K21" s="9"/>
      <c r="L21" s="9"/>
      <c r="M21" s="9"/>
      <c r="N21" s="11"/>
      <c r="O21" s="12"/>
      <c r="P21" s="12"/>
      <c r="Q21" s="68">
        <f t="shared" si="0"/>
        <v>0</v>
      </c>
      <c r="R21" s="69">
        <f t="shared" si="1"/>
        <v>0</v>
      </c>
      <c r="S21" s="15"/>
    </row>
    <row r="22" spans="1:19" ht="128.25">
      <c r="A22" s="61">
        <v>16</v>
      </c>
      <c r="B22" s="62"/>
      <c r="C22" s="54" t="s">
        <v>1529</v>
      </c>
      <c r="D22" s="64" t="s">
        <v>23</v>
      </c>
      <c r="E22" s="64" t="s">
        <v>275</v>
      </c>
      <c r="F22" s="65">
        <v>5</v>
      </c>
      <c r="G22" s="62"/>
      <c r="H22" s="62"/>
      <c r="I22" s="62"/>
      <c r="J22" s="63"/>
      <c r="K22" s="64"/>
      <c r="L22" s="64"/>
      <c r="M22" s="64"/>
      <c r="N22" s="66"/>
      <c r="O22" s="67"/>
      <c r="P22" s="67"/>
      <c r="Q22" s="68">
        <f t="shared" si="0"/>
        <v>0</v>
      </c>
      <c r="R22" s="69">
        <f t="shared" si="1"/>
        <v>0</v>
      </c>
      <c r="S22" s="70"/>
    </row>
    <row r="23" spans="1:19" ht="179.25">
      <c r="A23" s="61">
        <v>17</v>
      </c>
      <c r="B23" s="7" t="s">
        <v>539</v>
      </c>
      <c r="C23" s="54" t="s">
        <v>1239</v>
      </c>
      <c r="D23" s="9" t="s">
        <v>23</v>
      </c>
      <c r="E23" s="9" t="s">
        <v>1238</v>
      </c>
      <c r="F23" s="10">
        <v>5</v>
      </c>
      <c r="G23" s="7"/>
      <c r="H23" s="7"/>
      <c r="I23" s="7"/>
      <c r="J23" s="8"/>
      <c r="K23" s="9"/>
      <c r="L23" s="9"/>
      <c r="M23" s="9"/>
      <c r="N23" s="11"/>
      <c r="O23" s="12"/>
      <c r="P23" s="12"/>
      <c r="Q23" s="68">
        <f t="shared" si="0"/>
        <v>0</v>
      </c>
      <c r="R23" s="69">
        <f t="shared" si="1"/>
        <v>0</v>
      </c>
      <c r="S23" s="15"/>
    </row>
    <row r="24" spans="1:19" ht="64.5">
      <c r="A24" s="61">
        <v>18</v>
      </c>
      <c r="B24" s="7" t="s">
        <v>519</v>
      </c>
      <c r="C24" s="54" t="s">
        <v>1240</v>
      </c>
      <c r="D24" s="9" t="s">
        <v>23</v>
      </c>
      <c r="E24" s="9" t="s">
        <v>235</v>
      </c>
      <c r="F24" s="10">
        <v>4</v>
      </c>
      <c r="G24" s="7"/>
      <c r="H24" s="7"/>
      <c r="I24" s="7"/>
      <c r="J24" s="8"/>
      <c r="K24" s="9"/>
      <c r="L24" s="9"/>
      <c r="M24" s="9"/>
      <c r="N24" s="11"/>
      <c r="O24" s="12"/>
      <c r="P24" s="12"/>
      <c r="Q24" s="68">
        <f t="shared" si="0"/>
        <v>0</v>
      </c>
      <c r="R24" s="69">
        <f t="shared" si="1"/>
        <v>0</v>
      </c>
      <c r="S24" s="15"/>
    </row>
    <row r="25" spans="1:19" ht="216.75">
      <c r="A25" s="61">
        <v>19</v>
      </c>
      <c r="B25" s="7" t="s">
        <v>521</v>
      </c>
      <c r="C25" s="8" t="s">
        <v>1530</v>
      </c>
      <c r="D25" s="9" t="s">
        <v>23</v>
      </c>
      <c r="E25" s="9" t="s">
        <v>386</v>
      </c>
      <c r="F25" s="10">
        <v>20</v>
      </c>
      <c r="G25" s="7"/>
      <c r="H25" s="7"/>
      <c r="I25" s="7"/>
      <c r="J25" s="8"/>
      <c r="K25" s="9"/>
      <c r="L25" s="9"/>
      <c r="M25" s="9"/>
      <c r="N25" s="11"/>
      <c r="O25" s="12"/>
      <c r="P25" s="12"/>
      <c r="Q25" s="68">
        <f t="shared" si="0"/>
        <v>0</v>
      </c>
      <c r="R25" s="69">
        <f t="shared" si="1"/>
        <v>0</v>
      </c>
      <c r="S25" s="15"/>
    </row>
    <row r="26" spans="1:19" ht="192">
      <c r="A26" s="61">
        <v>20</v>
      </c>
      <c r="B26" s="62" t="s">
        <v>522</v>
      </c>
      <c r="C26" s="54" t="s">
        <v>1531</v>
      </c>
      <c r="D26" s="64" t="s">
        <v>35</v>
      </c>
      <c r="E26" s="64" t="s">
        <v>211</v>
      </c>
      <c r="F26" s="65">
        <v>2</v>
      </c>
      <c r="G26" s="62"/>
      <c r="H26" s="62"/>
      <c r="I26" s="62"/>
      <c r="J26" s="63"/>
      <c r="K26" s="64"/>
      <c r="L26" s="64"/>
      <c r="M26" s="64"/>
      <c r="N26" s="66"/>
      <c r="O26" s="67"/>
      <c r="P26" s="67"/>
      <c r="Q26" s="68">
        <f t="shared" si="0"/>
        <v>0</v>
      </c>
      <c r="R26" s="69">
        <f t="shared" si="1"/>
        <v>0</v>
      </c>
      <c r="S26" s="70"/>
    </row>
    <row r="27" spans="1:19" ht="178.5">
      <c r="A27" s="61">
        <v>21</v>
      </c>
      <c r="B27" s="7" t="s">
        <v>524</v>
      </c>
      <c r="C27" s="8" t="s">
        <v>1241</v>
      </c>
      <c r="D27" s="9" t="s">
        <v>35</v>
      </c>
      <c r="E27" s="9" t="s">
        <v>176</v>
      </c>
      <c r="F27" s="10">
        <v>2</v>
      </c>
      <c r="G27" s="7"/>
      <c r="H27" s="7"/>
      <c r="I27" s="7"/>
      <c r="J27" s="8"/>
      <c r="K27" s="9"/>
      <c r="L27" s="9"/>
      <c r="M27" s="9"/>
      <c r="N27" s="11"/>
      <c r="O27" s="12"/>
      <c r="P27" s="12"/>
      <c r="Q27" s="68">
        <f t="shared" si="0"/>
        <v>0</v>
      </c>
      <c r="R27" s="69">
        <f t="shared" si="1"/>
        <v>0</v>
      </c>
      <c r="S27" s="15"/>
    </row>
    <row r="28" spans="1:19" ht="38.25">
      <c r="A28" s="61">
        <v>22</v>
      </c>
      <c r="B28" s="7" t="s">
        <v>525</v>
      </c>
      <c r="C28" s="8" t="s">
        <v>526</v>
      </c>
      <c r="D28" s="9" t="s">
        <v>23</v>
      </c>
      <c r="E28" s="9" t="s">
        <v>211</v>
      </c>
      <c r="F28" s="10">
        <v>37</v>
      </c>
      <c r="G28" s="7"/>
      <c r="H28" s="7"/>
      <c r="I28" s="7"/>
      <c r="J28" s="8"/>
      <c r="K28" s="9"/>
      <c r="L28" s="9"/>
      <c r="M28" s="9"/>
      <c r="N28" s="11"/>
      <c r="O28" s="12"/>
      <c r="P28" s="12"/>
      <c r="Q28" s="68">
        <f t="shared" si="0"/>
        <v>0</v>
      </c>
      <c r="R28" s="69">
        <f t="shared" si="1"/>
        <v>0</v>
      </c>
      <c r="S28" s="15"/>
    </row>
    <row r="29" spans="1:19" ht="76.5">
      <c r="A29" s="61">
        <v>23</v>
      </c>
      <c r="B29" s="7" t="s">
        <v>527</v>
      </c>
      <c r="C29" s="8" t="s">
        <v>1222</v>
      </c>
      <c r="D29" s="9" t="s">
        <v>97</v>
      </c>
      <c r="E29" s="9" t="s">
        <v>528</v>
      </c>
      <c r="F29" s="10">
        <v>14</v>
      </c>
      <c r="G29" s="7"/>
      <c r="H29" s="7"/>
      <c r="I29" s="7"/>
      <c r="J29" s="8"/>
      <c r="K29" s="9"/>
      <c r="L29" s="9"/>
      <c r="M29" s="9"/>
      <c r="N29" s="11"/>
      <c r="O29" s="12"/>
      <c r="P29" s="12"/>
      <c r="Q29" s="68">
        <f t="shared" si="0"/>
        <v>0</v>
      </c>
      <c r="R29" s="69">
        <f t="shared" si="1"/>
        <v>0</v>
      </c>
      <c r="S29" s="15"/>
    </row>
    <row r="30" spans="1:19" ht="89.25">
      <c r="A30" s="61">
        <v>24</v>
      </c>
      <c r="B30" s="7" t="s">
        <v>540</v>
      </c>
      <c r="C30" s="8" t="s">
        <v>1224</v>
      </c>
      <c r="D30" s="9" t="s">
        <v>23</v>
      </c>
      <c r="E30" s="9" t="s">
        <v>210</v>
      </c>
      <c r="F30" s="10">
        <v>42</v>
      </c>
      <c r="G30" s="7"/>
      <c r="H30" s="7"/>
      <c r="I30" s="7"/>
      <c r="J30" s="8"/>
      <c r="K30" s="9"/>
      <c r="L30" s="9"/>
      <c r="M30" s="9"/>
      <c r="N30" s="11"/>
      <c r="O30" s="12"/>
      <c r="P30" s="12"/>
      <c r="Q30" s="68">
        <f t="shared" si="0"/>
        <v>0</v>
      </c>
      <c r="R30" s="69">
        <f t="shared" si="1"/>
        <v>0</v>
      </c>
      <c r="S30" s="15"/>
    </row>
    <row r="31" spans="1:19" ht="51">
      <c r="A31" s="61">
        <v>25</v>
      </c>
      <c r="B31" s="7" t="s">
        <v>529</v>
      </c>
      <c r="C31" s="8" t="s">
        <v>1223</v>
      </c>
      <c r="D31" s="9" t="s">
        <v>97</v>
      </c>
      <c r="E31" s="9" t="s">
        <v>530</v>
      </c>
      <c r="F31" s="10">
        <v>15</v>
      </c>
      <c r="G31" s="7"/>
      <c r="H31" s="7"/>
      <c r="I31" s="7"/>
      <c r="J31" s="8"/>
      <c r="K31" s="9"/>
      <c r="L31" s="9"/>
      <c r="M31" s="9"/>
      <c r="N31" s="11"/>
      <c r="O31" s="12"/>
      <c r="P31" s="12"/>
      <c r="Q31" s="68">
        <f t="shared" si="0"/>
        <v>0</v>
      </c>
      <c r="R31" s="69">
        <f t="shared" si="1"/>
        <v>0</v>
      </c>
      <c r="S31" s="15"/>
    </row>
    <row r="32" spans="1:19" ht="63.75">
      <c r="A32" s="61">
        <v>26</v>
      </c>
      <c r="B32" s="7" t="s">
        <v>531</v>
      </c>
      <c r="C32" s="8" t="s">
        <v>532</v>
      </c>
      <c r="D32" s="9" t="s">
        <v>23</v>
      </c>
      <c r="E32" s="9" t="s">
        <v>533</v>
      </c>
      <c r="F32" s="10">
        <v>3</v>
      </c>
      <c r="G32" s="7"/>
      <c r="H32" s="7"/>
      <c r="I32" s="7"/>
      <c r="J32" s="8"/>
      <c r="K32" s="9"/>
      <c r="L32" s="9"/>
      <c r="M32" s="9"/>
      <c r="N32" s="11"/>
      <c r="O32" s="12"/>
      <c r="P32" s="12"/>
      <c r="Q32" s="68">
        <f t="shared" si="0"/>
        <v>0</v>
      </c>
      <c r="R32" s="69">
        <f t="shared" si="1"/>
        <v>0</v>
      </c>
      <c r="S32" s="15"/>
    </row>
    <row r="33" spans="1:19" ht="77.25">
      <c r="A33" s="61">
        <v>27</v>
      </c>
      <c r="B33" s="7" t="s">
        <v>1235</v>
      </c>
      <c r="C33" s="54" t="s">
        <v>1231</v>
      </c>
      <c r="D33" s="9" t="s">
        <v>97</v>
      </c>
      <c r="E33" s="9" t="s">
        <v>97</v>
      </c>
      <c r="F33" s="10">
        <v>2</v>
      </c>
      <c r="G33" s="7"/>
      <c r="H33" s="7"/>
      <c r="I33" s="7"/>
      <c r="J33" s="8"/>
      <c r="K33" s="9"/>
      <c r="L33" s="9"/>
      <c r="M33" s="9"/>
      <c r="N33" s="11"/>
      <c r="O33" s="12"/>
      <c r="P33" s="12"/>
      <c r="Q33" s="68">
        <f t="shared" si="0"/>
        <v>0</v>
      </c>
      <c r="R33" s="69">
        <f t="shared" si="1"/>
        <v>0</v>
      </c>
      <c r="S33" s="15"/>
    </row>
    <row r="34" spans="1:19" ht="77.25">
      <c r="A34" s="61">
        <v>28</v>
      </c>
      <c r="B34" s="7" t="s">
        <v>541</v>
      </c>
      <c r="C34" s="54" t="s">
        <v>1232</v>
      </c>
      <c r="D34" s="9" t="s">
        <v>23</v>
      </c>
      <c r="E34" s="9" t="s">
        <v>210</v>
      </c>
      <c r="F34" s="10">
        <v>1</v>
      </c>
      <c r="G34" s="7"/>
      <c r="H34" s="7"/>
      <c r="I34" s="7"/>
      <c r="J34" s="8"/>
      <c r="K34" s="9"/>
      <c r="L34" s="9"/>
      <c r="M34" s="9"/>
      <c r="N34" s="11"/>
      <c r="O34" s="12"/>
      <c r="P34" s="12"/>
      <c r="Q34" s="68">
        <f t="shared" si="0"/>
        <v>0</v>
      </c>
      <c r="R34" s="69">
        <f t="shared" si="1"/>
        <v>0</v>
      </c>
      <c r="S34" s="15"/>
    </row>
    <row r="35" spans="1:19" ht="76.5">
      <c r="A35" s="61">
        <v>29</v>
      </c>
      <c r="B35" s="7" t="s">
        <v>534</v>
      </c>
      <c r="C35" s="8" t="s">
        <v>535</v>
      </c>
      <c r="D35" s="9" t="s">
        <v>72</v>
      </c>
      <c r="E35" s="9" t="s">
        <v>73</v>
      </c>
      <c r="F35" s="10">
        <v>24</v>
      </c>
      <c r="G35" s="7"/>
      <c r="H35" s="7"/>
      <c r="I35" s="7"/>
      <c r="J35" s="8"/>
      <c r="K35" s="9"/>
      <c r="L35" s="9"/>
      <c r="M35" s="9"/>
      <c r="N35" s="11"/>
      <c r="O35" s="12"/>
      <c r="P35" s="12"/>
      <c r="Q35" s="68">
        <f t="shared" si="0"/>
        <v>0</v>
      </c>
      <c r="R35" s="69">
        <f t="shared" si="1"/>
        <v>0</v>
      </c>
      <c r="S35" s="15"/>
    </row>
    <row r="36" spans="1:19" ht="51">
      <c r="A36" s="61">
        <v>30</v>
      </c>
      <c r="B36" s="7" t="s">
        <v>520</v>
      </c>
      <c r="C36" s="8" t="s">
        <v>1226</v>
      </c>
      <c r="D36" s="9" t="s">
        <v>23</v>
      </c>
      <c r="E36" s="9" t="s">
        <v>1227</v>
      </c>
      <c r="F36" s="10">
        <v>5</v>
      </c>
      <c r="G36" s="7"/>
      <c r="H36" s="7"/>
      <c r="I36" s="7"/>
      <c r="J36" s="8"/>
      <c r="K36" s="9"/>
      <c r="L36" s="9"/>
      <c r="M36" s="9"/>
      <c r="N36" s="11"/>
      <c r="O36" s="12"/>
      <c r="P36" s="12"/>
      <c r="Q36" s="68">
        <f t="shared" si="0"/>
        <v>0</v>
      </c>
      <c r="R36" s="69">
        <f t="shared" si="1"/>
        <v>0</v>
      </c>
      <c r="S36" s="15"/>
    </row>
    <row r="37" spans="1:19" ht="63.75">
      <c r="A37" s="61">
        <v>31</v>
      </c>
      <c r="B37" s="7" t="s">
        <v>536</v>
      </c>
      <c r="C37" s="8" t="s">
        <v>1225</v>
      </c>
      <c r="D37" s="9" t="s">
        <v>23</v>
      </c>
      <c r="E37" s="9" t="s">
        <v>211</v>
      </c>
      <c r="F37" s="10">
        <v>2</v>
      </c>
      <c r="G37" s="7"/>
      <c r="H37" s="7"/>
      <c r="I37" s="7"/>
      <c r="J37" s="8"/>
      <c r="K37" s="9"/>
      <c r="L37" s="9"/>
      <c r="M37" s="9"/>
      <c r="N37" s="11"/>
      <c r="O37" s="12"/>
      <c r="P37" s="12"/>
      <c r="Q37" s="68">
        <f t="shared" si="0"/>
        <v>0</v>
      </c>
      <c r="R37" s="69">
        <f t="shared" si="1"/>
        <v>0</v>
      </c>
      <c r="S37" s="15"/>
    </row>
    <row r="38" spans="1:19" ht="38.25">
      <c r="A38" s="61">
        <v>32</v>
      </c>
      <c r="B38" s="7" t="s">
        <v>537</v>
      </c>
      <c r="C38" s="8" t="s">
        <v>538</v>
      </c>
      <c r="D38" s="9" t="s">
        <v>35</v>
      </c>
      <c r="E38" s="9" t="s">
        <v>35</v>
      </c>
      <c r="F38" s="10">
        <v>1</v>
      </c>
      <c r="G38" s="7"/>
      <c r="H38" s="7"/>
      <c r="I38" s="7"/>
      <c r="J38" s="8"/>
      <c r="K38" s="9"/>
      <c r="L38" s="9"/>
      <c r="M38" s="9"/>
      <c r="N38" s="11"/>
      <c r="O38" s="12"/>
      <c r="P38" s="12"/>
      <c r="Q38" s="68">
        <f t="shared" si="0"/>
        <v>0</v>
      </c>
      <c r="R38" s="69">
        <f t="shared" si="1"/>
        <v>0</v>
      </c>
      <c r="S38" s="15"/>
    </row>
    <row r="39" spans="1:19" ht="38.25">
      <c r="A39" s="61">
        <v>33</v>
      </c>
      <c r="B39" s="7" t="s">
        <v>542</v>
      </c>
      <c r="C39" s="8" t="s">
        <v>543</v>
      </c>
      <c r="D39" s="9" t="s">
        <v>35</v>
      </c>
      <c r="E39" s="9" t="s">
        <v>544</v>
      </c>
      <c r="F39" s="10">
        <v>1</v>
      </c>
      <c r="G39" s="7"/>
      <c r="H39" s="7"/>
      <c r="I39" s="7"/>
      <c r="J39" s="8"/>
      <c r="K39" s="9"/>
      <c r="L39" s="9"/>
      <c r="M39" s="9"/>
      <c r="N39" s="11"/>
      <c r="O39" s="12"/>
      <c r="P39" s="12"/>
      <c r="Q39" s="68">
        <f t="shared" si="0"/>
        <v>0</v>
      </c>
      <c r="R39" s="69">
        <f t="shared" si="1"/>
        <v>0</v>
      </c>
      <c r="S39" s="15"/>
    </row>
    <row r="40" spans="1:19" ht="25.5">
      <c r="A40" s="61">
        <v>34</v>
      </c>
      <c r="B40" s="7" t="s">
        <v>545</v>
      </c>
      <c r="C40" s="8" t="s">
        <v>1247</v>
      </c>
      <c r="D40" s="9" t="s">
        <v>328</v>
      </c>
      <c r="E40" s="9" t="s">
        <v>546</v>
      </c>
      <c r="F40" s="10">
        <v>40</v>
      </c>
      <c r="G40" s="7"/>
      <c r="H40" s="7"/>
      <c r="I40" s="7"/>
      <c r="J40" s="8"/>
      <c r="K40" s="9"/>
      <c r="L40" s="9"/>
      <c r="M40" s="9"/>
      <c r="N40" s="11"/>
      <c r="O40" s="12"/>
      <c r="P40" s="12"/>
      <c r="Q40" s="68">
        <f t="shared" si="0"/>
        <v>0</v>
      </c>
      <c r="R40" s="69">
        <f t="shared" si="1"/>
        <v>0</v>
      </c>
      <c r="S40" s="15"/>
    </row>
    <row r="41" spans="1:19" ht="77.25">
      <c r="A41" s="61">
        <v>35</v>
      </c>
      <c r="B41" s="7" t="s">
        <v>1236</v>
      </c>
      <c r="C41" s="54" t="s">
        <v>1233</v>
      </c>
      <c r="D41" s="9" t="s">
        <v>328</v>
      </c>
      <c r="E41" s="9" t="s">
        <v>1580</v>
      </c>
      <c r="F41" s="10">
        <v>12</v>
      </c>
      <c r="G41" s="7"/>
      <c r="H41" s="7"/>
      <c r="I41" s="7"/>
      <c r="J41" s="8"/>
      <c r="K41" s="9"/>
      <c r="L41" s="9"/>
      <c r="M41" s="9"/>
      <c r="N41" s="11"/>
      <c r="O41" s="12"/>
      <c r="P41" s="12"/>
      <c r="Q41" s="68">
        <f t="shared" si="0"/>
        <v>0</v>
      </c>
      <c r="R41" s="69">
        <f t="shared" si="1"/>
        <v>0</v>
      </c>
      <c r="S41" s="15"/>
    </row>
    <row r="42" spans="1:19" ht="25.5">
      <c r="A42" s="61">
        <v>36</v>
      </c>
      <c r="B42" s="7" t="s">
        <v>547</v>
      </c>
      <c r="C42" s="8" t="s">
        <v>548</v>
      </c>
      <c r="D42" s="9" t="s">
        <v>35</v>
      </c>
      <c r="E42" s="9" t="s">
        <v>176</v>
      </c>
      <c r="F42" s="10">
        <v>15</v>
      </c>
      <c r="G42" s="7"/>
      <c r="H42" s="7"/>
      <c r="I42" s="7"/>
      <c r="J42" s="8"/>
      <c r="K42" s="9"/>
      <c r="L42" s="9"/>
      <c r="M42" s="9"/>
      <c r="N42" s="11"/>
      <c r="O42" s="12"/>
      <c r="P42" s="12"/>
      <c r="Q42" s="68">
        <f t="shared" si="0"/>
        <v>0</v>
      </c>
      <c r="R42" s="69">
        <f t="shared" si="1"/>
        <v>0</v>
      </c>
      <c r="S42" s="15"/>
    </row>
    <row r="43" spans="1:19" ht="25.5">
      <c r="A43" s="61">
        <v>37</v>
      </c>
      <c r="B43" s="7" t="s">
        <v>549</v>
      </c>
      <c r="C43" s="8" t="s">
        <v>550</v>
      </c>
      <c r="D43" s="9" t="s">
        <v>35</v>
      </c>
      <c r="E43" s="9" t="s">
        <v>35</v>
      </c>
      <c r="F43" s="10">
        <v>30</v>
      </c>
      <c r="G43" s="7"/>
      <c r="H43" s="7"/>
      <c r="I43" s="7"/>
      <c r="J43" s="8"/>
      <c r="K43" s="9"/>
      <c r="L43" s="9"/>
      <c r="M43" s="9"/>
      <c r="N43" s="11"/>
      <c r="O43" s="12"/>
      <c r="P43" s="12"/>
      <c r="Q43" s="68">
        <f t="shared" si="0"/>
        <v>0</v>
      </c>
      <c r="R43" s="69">
        <f t="shared" si="1"/>
        <v>0</v>
      </c>
      <c r="S43" s="15"/>
    </row>
    <row r="44" spans="1:19">
      <c r="A44" s="16"/>
      <c r="B44" s="17"/>
      <c r="C44" s="18" t="s">
        <v>551</v>
      </c>
      <c r="D44" s="19"/>
      <c r="E44" s="19"/>
      <c r="F44" s="20"/>
      <c r="G44" s="17"/>
      <c r="H44" s="17"/>
      <c r="I44" s="17"/>
      <c r="J44" s="18"/>
      <c r="K44" s="19"/>
      <c r="L44" s="19"/>
      <c r="M44" s="19"/>
      <c r="N44" s="21"/>
      <c r="O44" s="22"/>
      <c r="P44" s="22"/>
      <c r="Q44" s="21"/>
      <c r="R44" s="22">
        <f>SUM(R7:R43)</f>
        <v>0</v>
      </c>
      <c r="S44" s="23"/>
    </row>
    <row r="45" spans="1:19">
      <c r="A45" s="45"/>
    </row>
    <row r="46" spans="1:19" ht="33">
      <c r="A46" s="45"/>
      <c r="C46" s="55"/>
    </row>
    <row r="47" spans="1:19">
      <c r="C47" s="56"/>
    </row>
    <row r="48" spans="1:19" ht="18.75">
      <c r="C48" s="57"/>
    </row>
    <row r="49" spans="3:3">
      <c r="C49" s="58"/>
    </row>
    <row r="50" spans="3:3">
      <c r="C50" s="58"/>
    </row>
    <row r="51" spans="3:3">
      <c r="C51" s="58"/>
    </row>
    <row r="52" spans="3:3">
      <c r="C52" s="59"/>
    </row>
    <row r="53" spans="3:3">
      <c r="C53" s="58"/>
    </row>
  </sheetData>
  <mergeCells count="3">
    <mergeCell ref="A1:S1"/>
    <mergeCell ref="A2:S2"/>
    <mergeCell ref="A3:S3"/>
  </mergeCells>
  <phoneticPr fontId="16" type="noConversion"/>
  <dataValidations count="1">
    <dataValidation type="list" errorStyle="information" allowBlank="1" showInputMessage="1" showErrorMessage="1" sqref="D7:D43" xr:uid="{95708DEB-CE71-4DE8-8285-926EA222136E}">
      <formula1>"H,KG,KO,L,M,M2,M3,MW,PA,PM,PN,ST,T,AMP,GRA,PAK,SC,ZAV,KOS,BLK,KRT,SET,IZV,KPL,GAR,SK,ROL,KM,DOZ"</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A0B5-6B6E-4786-9607-2EFA09484DB7}">
  <dimension ref="A1:S261"/>
  <sheetViews>
    <sheetView topLeftCell="A246" zoomScaleNormal="100" workbookViewId="0">
      <selection activeCell="E248" sqref="E248"/>
    </sheetView>
  </sheetViews>
  <sheetFormatPr defaultRowHeight="15"/>
  <cols>
    <col min="1" max="1" width="4.7109375" customWidth="1"/>
    <col min="2" max="2" width="7.28515625" customWidth="1"/>
    <col min="3" max="3" width="48.28515625" customWidth="1"/>
    <col min="4" max="4" width="7.7109375" customWidth="1"/>
    <col min="5" max="5" width="17.5703125" bestFit="1" customWidth="1"/>
    <col min="6" max="6" width="12.28515625" customWidth="1"/>
    <col min="7" max="7" width="11.140625" customWidth="1"/>
    <col min="8" max="8" width="0.140625" customWidth="1"/>
    <col min="9" max="9" width="11.140625" hidden="1" customWidth="1"/>
    <col min="10" max="10" width="25.7109375" customWidth="1"/>
    <col min="11" max="11" width="17.140625" customWidth="1"/>
    <col min="12" max="12" width="11.140625" customWidth="1"/>
    <col min="13" max="13" width="9.42578125" customWidth="1"/>
    <col min="14" max="14" width="9.7109375" customWidth="1"/>
    <col min="15" max="15" width="0.140625" hidden="1" customWidth="1"/>
    <col min="16" max="16" width="7.28515625" customWidth="1"/>
    <col min="17" max="18" width="14" customWidth="1"/>
    <col min="19" max="19" width="10.7109375" customWidth="1"/>
  </cols>
  <sheetData>
    <row r="1" spans="1:19" ht="15.75">
      <c r="A1" s="195" t="s">
        <v>0</v>
      </c>
      <c r="B1" s="195"/>
      <c r="C1" s="195"/>
      <c r="D1" s="195"/>
      <c r="E1" s="195"/>
      <c r="F1" s="195"/>
      <c r="G1" s="195"/>
      <c r="H1" s="195"/>
      <c r="I1" s="195"/>
      <c r="J1" s="195"/>
      <c r="K1" s="195"/>
      <c r="L1" s="195"/>
      <c r="M1" s="195"/>
      <c r="N1" s="195"/>
      <c r="O1" s="195"/>
      <c r="P1" s="195"/>
      <c r="Q1" s="195"/>
      <c r="R1" s="195"/>
      <c r="S1" s="195"/>
    </row>
    <row r="2" spans="1:19" ht="15.75">
      <c r="A2" s="196" t="s">
        <v>1</v>
      </c>
      <c r="B2" s="196"/>
      <c r="C2" s="196"/>
      <c r="D2" s="196"/>
      <c r="E2" s="196"/>
      <c r="F2" s="196"/>
      <c r="G2" s="196"/>
      <c r="H2" s="196"/>
      <c r="I2" s="196"/>
      <c r="J2" s="196"/>
      <c r="K2" s="196"/>
      <c r="L2" s="196"/>
      <c r="M2" s="196"/>
      <c r="N2" s="196"/>
      <c r="O2" s="196"/>
      <c r="P2" s="196"/>
      <c r="Q2" s="196"/>
      <c r="R2" s="196"/>
      <c r="S2" s="196"/>
    </row>
    <row r="3" spans="1:19" ht="18.75">
      <c r="A3" s="197" t="s">
        <v>552</v>
      </c>
      <c r="B3" s="198"/>
      <c r="C3" s="198"/>
      <c r="D3" s="198"/>
      <c r="E3" s="198"/>
      <c r="F3" s="198"/>
      <c r="G3" s="198"/>
      <c r="H3" s="198"/>
      <c r="I3" s="198"/>
      <c r="J3" s="198"/>
      <c r="K3" s="198"/>
      <c r="L3" s="198"/>
      <c r="M3" s="198"/>
      <c r="N3" s="198"/>
      <c r="O3" s="198"/>
      <c r="P3" s="198"/>
      <c r="Q3" s="198"/>
      <c r="R3" s="198"/>
      <c r="S3" s="198"/>
    </row>
    <row r="5" spans="1:19" ht="73.5" customHeight="1">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1635</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65.25" customHeight="1">
      <c r="A7" s="6">
        <v>1</v>
      </c>
      <c r="B7" s="7" t="s">
        <v>553</v>
      </c>
      <c r="C7" s="8" t="s">
        <v>554</v>
      </c>
      <c r="D7" s="9" t="s">
        <v>23</v>
      </c>
      <c r="E7" s="62" t="s">
        <v>512</v>
      </c>
      <c r="F7" s="10">
        <v>2</v>
      </c>
      <c r="G7" s="7"/>
      <c r="H7" s="7"/>
      <c r="I7" s="7"/>
      <c r="J7" s="8"/>
      <c r="K7" s="9"/>
      <c r="L7" s="9"/>
      <c r="M7" s="9"/>
      <c r="N7" s="11"/>
      <c r="O7" s="12"/>
      <c r="P7" s="12"/>
      <c r="Q7" s="13">
        <f>+N7+(N7*P7/100)</f>
        <v>0</v>
      </c>
      <c r="R7" s="14">
        <f>+Q7*F7</f>
        <v>0</v>
      </c>
      <c r="S7" s="15"/>
    </row>
    <row r="8" spans="1:19" ht="102">
      <c r="A8" s="6">
        <v>2</v>
      </c>
      <c r="B8" s="7" t="s">
        <v>1256</v>
      </c>
      <c r="C8" s="8" t="s">
        <v>1538</v>
      </c>
      <c r="D8" s="9" t="s">
        <v>23</v>
      </c>
      <c r="E8" s="62" t="s">
        <v>1257</v>
      </c>
      <c r="F8" s="10">
        <v>2</v>
      </c>
      <c r="G8" s="7"/>
      <c r="H8" s="7"/>
      <c r="I8" s="7"/>
      <c r="J8" s="8"/>
      <c r="K8" s="9"/>
      <c r="L8" s="9"/>
      <c r="M8" s="9"/>
      <c r="N8" s="11"/>
      <c r="O8" s="12"/>
      <c r="P8" s="12"/>
      <c r="Q8" s="68">
        <f t="shared" ref="Q8:Q71" si="0">+N8+(N8*P8/100)</f>
        <v>0</v>
      </c>
      <c r="R8" s="69">
        <f t="shared" ref="R8:R71" si="1">+Q8*F8</f>
        <v>0</v>
      </c>
      <c r="S8" s="15"/>
    </row>
    <row r="9" spans="1:19" ht="140.25">
      <c r="A9" s="6">
        <v>3</v>
      </c>
      <c r="B9" s="7" t="s">
        <v>555</v>
      </c>
      <c r="C9" s="8" t="s">
        <v>1537</v>
      </c>
      <c r="D9" s="9" t="s">
        <v>23</v>
      </c>
      <c r="E9" s="62" t="s">
        <v>556</v>
      </c>
      <c r="F9" s="10">
        <v>5</v>
      </c>
      <c r="G9" s="7"/>
      <c r="H9" s="7"/>
      <c r="I9" s="7"/>
      <c r="J9" s="8"/>
      <c r="K9" s="9"/>
      <c r="L9" s="9"/>
      <c r="M9" s="9"/>
      <c r="N9" s="11"/>
      <c r="O9" s="12"/>
      <c r="P9" s="12"/>
      <c r="Q9" s="68">
        <f t="shared" si="0"/>
        <v>0</v>
      </c>
      <c r="R9" s="69">
        <f t="shared" si="1"/>
        <v>0</v>
      </c>
      <c r="S9" s="15"/>
    </row>
    <row r="10" spans="1:19" ht="25.5">
      <c r="A10" s="61">
        <v>4</v>
      </c>
      <c r="B10" s="7" t="s">
        <v>557</v>
      </c>
      <c r="C10" s="8" t="s">
        <v>558</v>
      </c>
      <c r="D10" s="9" t="s">
        <v>23</v>
      </c>
      <c r="E10" s="62" t="s">
        <v>497</v>
      </c>
      <c r="F10" s="10">
        <v>2</v>
      </c>
      <c r="G10" s="7"/>
      <c r="H10" s="7"/>
      <c r="I10" s="7"/>
      <c r="J10" s="8"/>
      <c r="K10" s="9"/>
      <c r="L10" s="9"/>
      <c r="M10" s="9"/>
      <c r="N10" s="11"/>
      <c r="O10" s="12"/>
      <c r="P10" s="12"/>
      <c r="Q10" s="68">
        <f t="shared" si="0"/>
        <v>0</v>
      </c>
      <c r="R10" s="69">
        <f t="shared" si="1"/>
        <v>0</v>
      </c>
      <c r="S10" s="15"/>
    </row>
    <row r="11" spans="1:19" ht="51">
      <c r="A11" s="61">
        <v>5</v>
      </c>
      <c r="B11" s="7" t="s">
        <v>559</v>
      </c>
      <c r="C11" s="8" t="s">
        <v>1535</v>
      </c>
      <c r="D11" s="9" t="s">
        <v>23</v>
      </c>
      <c r="E11" s="62" t="s">
        <v>211</v>
      </c>
      <c r="F11" s="10">
        <v>2</v>
      </c>
      <c r="G11" s="7"/>
      <c r="H11" s="7"/>
      <c r="I11" s="7"/>
      <c r="J11" s="8"/>
      <c r="K11" s="9"/>
      <c r="L11" s="9"/>
      <c r="M11" s="9"/>
      <c r="N11" s="11"/>
      <c r="O11" s="12"/>
      <c r="P11" s="12"/>
      <c r="Q11" s="68">
        <f t="shared" si="0"/>
        <v>0</v>
      </c>
      <c r="R11" s="69">
        <f t="shared" si="1"/>
        <v>0</v>
      </c>
      <c r="S11" s="15"/>
    </row>
    <row r="12" spans="1:19" ht="51">
      <c r="A12" s="61">
        <v>6</v>
      </c>
      <c r="B12" s="7" t="s">
        <v>560</v>
      </c>
      <c r="C12" s="8" t="s">
        <v>1536</v>
      </c>
      <c r="D12" s="9" t="s">
        <v>23</v>
      </c>
      <c r="E12" s="62" t="s">
        <v>211</v>
      </c>
      <c r="F12" s="10">
        <v>1</v>
      </c>
      <c r="G12" s="7"/>
      <c r="H12" s="7"/>
      <c r="I12" s="7"/>
      <c r="J12" s="8"/>
      <c r="K12" s="9"/>
      <c r="L12" s="9"/>
      <c r="M12" s="9"/>
      <c r="N12" s="11"/>
      <c r="O12" s="12"/>
      <c r="P12" s="12"/>
      <c r="Q12" s="68">
        <f t="shared" si="0"/>
        <v>0</v>
      </c>
      <c r="R12" s="69">
        <f t="shared" si="1"/>
        <v>0</v>
      </c>
      <c r="S12" s="15"/>
    </row>
    <row r="13" spans="1:19" ht="102">
      <c r="A13" s="61">
        <v>7</v>
      </c>
      <c r="B13" s="7" t="s">
        <v>561</v>
      </c>
      <c r="C13" s="8" t="s">
        <v>1551</v>
      </c>
      <c r="D13" s="9" t="s">
        <v>23</v>
      </c>
      <c r="E13" s="62" t="s">
        <v>562</v>
      </c>
      <c r="F13" s="10">
        <v>4</v>
      </c>
      <c r="G13" s="7"/>
      <c r="H13" s="7"/>
      <c r="I13" s="7"/>
      <c r="J13" s="8"/>
      <c r="K13" s="9"/>
      <c r="L13" s="9"/>
      <c r="M13" s="9"/>
      <c r="N13" s="11"/>
      <c r="O13" s="12"/>
      <c r="P13" s="12"/>
      <c r="Q13" s="68">
        <f t="shared" si="0"/>
        <v>0</v>
      </c>
      <c r="R13" s="69">
        <f t="shared" si="1"/>
        <v>0</v>
      </c>
      <c r="S13" s="15"/>
    </row>
    <row r="14" spans="1:19" ht="140.25">
      <c r="A14" s="61">
        <v>8</v>
      </c>
      <c r="B14" s="7" t="s">
        <v>563</v>
      </c>
      <c r="C14" s="8" t="s">
        <v>1539</v>
      </c>
      <c r="D14" s="9" t="s">
        <v>23</v>
      </c>
      <c r="E14" s="9" t="s">
        <v>210</v>
      </c>
      <c r="F14" s="10">
        <v>1</v>
      </c>
      <c r="G14" s="7"/>
      <c r="H14" s="7"/>
      <c r="I14" s="7"/>
      <c r="J14" s="8"/>
      <c r="K14" s="9"/>
      <c r="L14" s="9"/>
      <c r="M14" s="9"/>
      <c r="N14" s="11"/>
      <c r="O14" s="12"/>
      <c r="P14" s="12"/>
      <c r="Q14" s="68">
        <f t="shared" si="0"/>
        <v>0</v>
      </c>
      <c r="R14" s="69">
        <f t="shared" si="1"/>
        <v>0</v>
      </c>
      <c r="S14" s="15"/>
    </row>
    <row r="15" spans="1:19" ht="72" customHeight="1">
      <c r="A15" s="61">
        <v>9</v>
      </c>
      <c r="B15" s="62" t="s">
        <v>587</v>
      </c>
      <c r="C15" s="63" t="s">
        <v>1540</v>
      </c>
      <c r="D15" s="64" t="s">
        <v>23</v>
      </c>
      <c r="E15" s="64" t="s">
        <v>210</v>
      </c>
      <c r="F15" s="65">
        <v>1</v>
      </c>
      <c r="G15" s="62"/>
      <c r="H15" s="62"/>
      <c r="I15" s="62"/>
      <c r="J15" s="63"/>
      <c r="K15" s="64"/>
      <c r="L15" s="64"/>
      <c r="M15" s="64"/>
      <c r="N15" s="66"/>
      <c r="O15" s="67"/>
      <c r="P15" s="67"/>
      <c r="Q15" s="68">
        <f t="shared" si="0"/>
        <v>0</v>
      </c>
      <c r="R15" s="69">
        <f t="shared" si="1"/>
        <v>0</v>
      </c>
      <c r="S15" s="70"/>
    </row>
    <row r="16" spans="1:19" ht="51">
      <c r="A16" s="61">
        <v>10</v>
      </c>
      <c r="B16" s="7" t="s">
        <v>564</v>
      </c>
      <c r="C16" s="8" t="s">
        <v>1541</v>
      </c>
      <c r="D16" s="9" t="s">
        <v>35</v>
      </c>
      <c r="E16" s="9" t="s">
        <v>1542</v>
      </c>
      <c r="F16" s="10">
        <v>1</v>
      </c>
      <c r="G16" s="7"/>
      <c r="H16" s="7"/>
      <c r="I16" s="7"/>
      <c r="J16" s="8"/>
      <c r="K16" s="9"/>
      <c r="L16" s="9"/>
      <c r="M16" s="9"/>
      <c r="N16" s="11"/>
      <c r="O16" s="12"/>
      <c r="P16" s="12"/>
      <c r="Q16" s="68">
        <f t="shared" si="0"/>
        <v>0</v>
      </c>
      <c r="R16" s="69">
        <f t="shared" si="1"/>
        <v>0</v>
      </c>
      <c r="S16" s="15"/>
    </row>
    <row r="17" spans="1:19" ht="25.5">
      <c r="A17" s="61">
        <v>11</v>
      </c>
      <c r="B17" s="7" t="s">
        <v>565</v>
      </c>
      <c r="C17" s="8" t="s">
        <v>566</v>
      </c>
      <c r="D17" s="9" t="s">
        <v>23</v>
      </c>
      <c r="E17" s="9" t="s">
        <v>567</v>
      </c>
      <c r="F17" s="10">
        <v>2</v>
      </c>
      <c r="G17" s="7"/>
      <c r="H17" s="7"/>
      <c r="I17" s="7"/>
      <c r="J17" s="8"/>
      <c r="K17" s="9"/>
      <c r="L17" s="9"/>
      <c r="M17" s="9"/>
      <c r="N17" s="11"/>
      <c r="O17" s="12"/>
      <c r="P17" s="12"/>
      <c r="Q17" s="68">
        <f t="shared" si="0"/>
        <v>0</v>
      </c>
      <c r="R17" s="69">
        <f t="shared" si="1"/>
        <v>0</v>
      </c>
      <c r="S17" s="15"/>
    </row>
    <row r="18" spans="1:19" ht="63.75">
      <c r="A18" s="61">
        <v>12</v>
      </c>
      <c r="B18" s="7" t="s">
        <v>571</v>
      </c>
      <c r="C18" s="8" t="s">
        <v>1543</v>
      </c>
      <c r="D18" s="9" t="s">
        <v>23</v>
      </c>
      <c r="E18" s="9" t="s">
        <v>211</v>
      </c>
      <c r="F18" s="10">
        <v>30</v>
      </c>
      <c r="G18" s="7"/>
      <c r="H18" s="7"/>
      <c r="I18" s="7"/>
      <c r="J18" s="8"/>
      <c r="K18" s="9"/>
      <c r="L18" s="9"/>
      <c r="M18" s="9"/>
      <c r="N18" s="11"/>
      <c r="O18" s="12"/>
      <c r="P18" s="12"/>
      <c r="Q18" s="68">
        <f t="shared" si="0"/>
        <v>0</v>
      </c>
      <c r="R18" s="69">
        <f t="shared" si="1"/>
        <v>0</v>
      </c>
      <c r="S18" s="15"/>
    </row>
    <row r="19" spans="1:19" ht="76.5">
      <c r="A19" s="61">
        <v>13</v>
      </c>
      <c r="B19" s="7" t="s">
        <v>568</v>
      </c>
      <c r="C19" s="8" t="s">
        <v>1544</v>
      </c>
      <c r="D19" s="9" t="s">
        <v>23</v>
      </c>
      <c r="E19" s="9" t="s">
        <v>211</v>
      </c>
      <c r="F19" s="10">
        <v>34</v>
      </c>
      <c r="G19" s="7"/>
      <c r="H19" s="7"/>
      <c r="I19" s="7"/>
      <c r="J19" s="8"/>
      <c r="K19" s="9"/>
      <c r="L19" s="9"/>
      <c r="M19" s="9"/>
      <c r="N19" s="11"/>
      <c r="O19" s="12"/>
      <c r="P19" s="12"/>
      <c r="Q19" s="68">
        <f t="shared" si="0"/>
        <v>0</v>
      </c>
      <c r="R19" s="69">
        <f t="shared" si="1"/>
        <v>0</v>
      </c>
      <c r="S19" s="15"/>
    </row>
    <row r="20" spans="1:19" ht="63.75">
      <c r="A20" s="61">
        <v>14</v>
      </c>
      <c r="B20" s="7" t="s">
        <v>832</v>
      </c>
      <c r="C20" s="8" t="s">
        <v>1545</v>
      </c>
      <c r="D20" s="9" t="s">
        <v>23</v>
      </c>
      <c r="E20" s="9" t="s">
        <v>211</v>
      </c>
      <c r="F20" s="10">
        <v>8</v>
      </c>
      <c r="G20" s="7"/>
      <c r="H20" s="7"/>
      <c r="I20" s="7"/>
      <c r="J20" s="8"/>
      <c r="K20" s="9"/>
      <c r="L20" s="9"/>
      <c r="M20" s="9"/>
      <c r="N20" s="11"/>
      <c r="O20" s="12"/>
      <c r="P20" s="12"/>
      <c r="Q20" s="68">
        <f t="shared" si="0"/>
        <v>0</v>
      </c>
      <c r="R20" s="69">
        <f t="shared" si="1"/>
        <v>0</v>
      </c>
      <c r="S20" s="15"/>
    </row>
    <row r="21" spans="1:19" ht="38.25">
      <c r="A21" s="61">
        <v>15</v>
      </c>
      <c r="B21" s="7" t="s">
        <v>1255</v>
      </c>
      <c r="C21" s="8" t="s">
        <v>1552</v>
      </c>
      <c r="D21" s="9" t="s">
        <v>35</v>
      </c>
      <c r="E21" s="9" t="s">
        <v>35</v>
      </c>
      <c r="F21" s="10">
        <v>3</v>
      </c>
      <c r="G21" s="7"/>
      <c r="H21" s="7"/>
      <c r="I21" s="7"/>
      <c r="J21" s="8"/>
      <c r="K21" s="9"/>
      <c r="L21" s="9"/>
      <c r="M21" s="9"/>
      <c r="N21" s="11"/>
      <c r="O21" s="12"/>
      <c r="P21" s="12"/>
      <c r="Q21" s="68">
        <f t="shared" si="0"/>
        <v>0</v>
      </c>
      <c r="R21" s="69">
        <f t="shared" si="1"/>
        <v>0</v>
      </c>
      <c r="S21" s="15"/>
    </row>
    <row r="22" spans="1:19" ht="51">
      <c r="A22" s="61">
        <v>16</v>
      </c>
      <c r="B22" s="7" t="s">
        <v>569</v>
      </c>
      <c r="C22" s="8" t="s">
        <v>1553</v>
      </c>
      <c r="D22" s="9" t="s">
        <v>35</v>
      </c>
      <c r="E22" s="9" t="s">
        <v>35</v>
      </c>
      <c r="F22" s="10">
        <v>8</v>
      </c>
      <c r="G22" s="7"/>
      <c r="H22" s="7"/>
      <c r="I22" s="7"/>
      <c r="J22" s="8"/>
      <c r="K22" s="9"/>
      <c r="L22" s="9"/>
      <c r="M22" s="9"/>
      <c r="N22" s="11"/>
      <c r="O22" s="12"/>
      <c r="P22" s="12"/>
      <c r="Q22" s="68">
        <f t="shared" si="0"/>
        <v>0</v>
      </c>
      <c r="R22" s="69">
        <f t="shared" si="1"/>
        <v>0</v>
      </c>
      <c r="S22" s="15"/>
    </row>
    <row r="23" spans="1:19" ht="114.75">
      <c r="A23" s="61">
        <v>17</v>
      </c>
      <c r="B23" s="62"/>
      <c r="C23" s="80" t="s">
        <v>1547</v>
      </c>
      <c r="D23" s="81" t="s">
        <v>41</v>
      </c>
      <c r="E23" s="81" t="s">
        <v>41</v>
      </c>
      <c r="F23" s="82">
        <v>1</v>
      </c>
      <c r="G23" s="62"/>
      <c r="H23" s="62"/>
      <c r="I23" s="62"/>
      <c r="J23" s="63"/>
      <c r="K23" s="64"/>
      <c r="L23" s="64"/>
      <c r="M23" s="64"/>
      <c r="N23" s="66"/>
      <c r="O23" s="67"/>
      <c r="P23" s="67"/>
      <c r="Q23" s="68">
        <f t="shared" si="0"/>
        <v>0</v>
      </c>
      <c r="R23" s="69">
        <f t="shared" si="1"/>
        <v>0</v>
      </c>
      <c r="S23" s="70"/>
    </row>
    <row r="24" spans="1:19" ht="63.75">
      <c r="A24" s="61">
        <v>18</v>
      </c>
      <c r="B24" s="7" t="s">
        <v>570</v>
      </c>
      <c r="C24" s="8" t="s">
        <v>1546</v>
      </c>
      <c r="D24" s="9" t="s">
        <v>23</v>
      </c>
      <c r="E24" s="9" t="s">
        <v>562</v>
      </c>
      <c r="F24" s="10">
        <v>1</v>
      </c>
      <c r="G24" s="7"/>
      <c r="H24" s="7"/>
      <c r="I24" s="7"/>
      <c r="J24" s="8"/>
      <c r="K24" s="9"/>
      <c r="L24" s="9"/>
      <c r="M24" s="9"/>
      <c r="N24" s="11"/>
      <c r="O24" s="12"/>
      <c r="P24" s="12"/>
      <c r="Q24" s="68">
        <f t="shared" si="0"/>
        <v>0</v>
      </c>
      <c r="R24" s="69">
        <f t="shared" si="1"/>
        <v>0</v>
      </c>
      <c r="S24" s="15"/>
    </row>
    <row r="25" spans="1:19" ht="63.75">
      <c r="A25" s="61">
        <v>19</v>
      </c>
      <c r="B25" s="7" t="s">
        <v>572</v>
      </c>
      <c r="C25" s="8" t="s">
        <v>1561</v>
      </c>
      <c r="D25" s="9" t="s">
        <v>35</v>
      </c>
      <c r="E25" s="9" t="s">
        <v>395</v>
      </c>
      <c r="F25" s="10">
        <v>2</v>
      </c>
      <c r="G25" s="7"/>
      <c r="H25" s="7"/>
      <c r="I25" s="7"/>
      <c r="J25" s="8"/>
      <c r="K25" s="9"/>
      <c r="L25" s="9"/>
      <c r="M25" s="9"/>
      <c r="N25" s="11"/>
      <c r="O25" s="12"/>
      <c r="P25" s="12"/>
      <c r="Q25" s="68">
        <f t="shared" si="0"/>
        <v>0</v>
      </c>
      <c r="R25" s="69">
        <f t="shared" si="1"/>
        <v>0</v>
      </c>
      <c r="S25" s="15"/>
    </row>
    <row r="26" spans="1:19" ht="89.25">
      <c r="A26" s="61">
        <v>20</v>
      </c>
      <c r="B26" s="7" t="s">
        <v>573</v>
      </c>
      <c r="C26" s="8" t="s">
        <v>1557</v>
      </c>
      <c r="D26" s="9" t="s">
        <v>35</v>
      </c>
      <c r="E26" s="9" t="s">
        <v>574</v>
      </c>
      <c r="F26" s="10">
        <v>54</v>
      </c>
      <c r="G26" s="7"/>
      <c r="H26" s="7"/>
      <c r="I26" s="7"/>
      <c r="J26" s="8"/>
      <c r="K26" s="9"/>
      <c r="L26" s="9"/>
      <c r="M26" s="9"/>
      <c r="N26" s="11"/>
      <c r="O26" s="12"/>
      <c r="P26" s="12"/>
      <c r="Q26" s="68">
        <f t="shared" si="0"/>
        <v>0</v>
      </c>
      <c r="R26" s="69">
        <f t="shared" si="1"/>
        <v>0</v>
      </c>
      <c r="S26" s="15"/>
    </row>
    <row r="27" spans="1:19" ht="25.5">
      <c r="A27" s="61">
        <v>21</v>
      </c>
      <c r="B27" s="62" t="s">
        <v>602</v>
      </c>
      <c r="C27" s="63" t="s">
        <v>603</v>
      </c>
      <c r="D27" s="64" t="s">
        <v>35</v>
      </c>
      <c r="E27" s="64" t="s">
        <v>35</v>
      </c>
      <c r="F27" s="65">
        <v>3</v>
      </c>
      <c r="G27" s="62"/>
      <c r="H27" s="62"/>
      <c r="I27" s="62"/>
      <c r="J27" s="63"/>
      <c r="K27" s="64"/>
      <c r="L27" s="64"/>
      <c r="M27" s="64"/>
      <c r="N27" s="66"/>
      <c r="O27" s="67"/>
      <c r="P27" s="67"/>
      <c r="Q27" s="68">
        <f t="shared" si="0"/>
        <v>0</v>
      </c>
      <c r="R27" s="69">
        <f t="shared" si="1"/>
        <v>0</v>
      </c>
      <c r="S27" s="70"/>
    </row>
    <row r="28" spans="1:19" ht="38.25">
      <c r="A28" s="61">
        <v>22</v>
      </c>
      <c r="B28" s="62" t="s">
        <v>772</v>
      </c>
      <c r="C28" s="63" t="s">
        <v>773</v>
      </c>
      <c r="D28" s="64" t="s">
        <v>35</v>
      </c>
      <c r="E28" s="64" t="s">
        <v>35</v>
      </c>
      <c r="F28" s="65">
        <v>1</v>
      </c>
      <c r="G28" s="62"/>
      <c r="H28" s="62"/>
      <c r="I28" s="62"/>
      <c r="J28" s="63"/>
      <c r="K28" s="64"/>
      <c r="L28" s="64"/>
      <c r="M28" s="64"/>
      <c r="N28" s="66"/>
      <c r="O28" s="67"/>
      <c r="P28" s="67"/>
      <c r="Q28" s="68">
        <f t="shared" si="0"/>
        <v>0</v>
      </c>
      <c r="R28" s="69">
        <f t="shared" si="1"/>
        <v>0</v>
      </c>
      <c r="S28" s="70"/>
    </row>
    <row r="29" spans="1:19" ht="102">
      <c r="A29" s="61">
        <v>23</v>
      </c>
      <c r="B29" s="7" t="s">
        <v>575</v>
      </c>
      <c r="C29" s="8" t="s">
        <v>576</v>
      </c>
      <c r="D29" s="9" t="s">
        <v>23</v>
      </c>
      <c r="E29" s="9" t="s">
        <v>577</v>
      </c>
      <c r="F29" s="10">
        <v>40</v>
      </c>
      <c r="G29" s="7"/>
      <c r="H29" s="7"/>
      <c r="I29" s="7"/>
      <c r="J29" s="8"/>
      <c r="K29" s="9"/>
      <c r="L29" s="9"/>
      <c r="M29" s="9"/>
      <c r="N29" s="11"/>
      <c r="O29" s="12"/>
      <c r="P29" s="12"/>
      <c r="Q29" s="68">
        <f t="shared" si="0"/>
        <v>0</v>
      </c>
      <c r="R29" s="69">
        <f t="shared" si="1"/>
        <v>0</v>
      </c>
      <c r="S29" s="15"/>
    </row>
    <row r="30" spans="1:19" ht="102">
      <c r="A30" s="61">
        <v>24</v>
      </c>
      <c r="B30" s="7" t="s">
        <v>692</v>
      </c>
      <c r="C30" s="8" t="s">
        <v>693</v>
      </c>
      <c r="D30" s="9" t="s">
        <v>23</v>
      </c>
      <c r="E30" s="9" t="s">
        <v>577</v>
      </c>
      <c r="F30" s="10">
        <v>15</v>
      </c>
      <c r="G30" s="7"/>
      <c r="H30" s="7"/>
      <c r="I30" s="7"/>
      <c r="J30" s="8"/>
      <c r="K30" s="9"/>
      <c r="L30" s="9"/>
      <c r="M30" s="9"/>
      <c r="N30" s="11"/>
      <c r="O30" s="12"/>
      <c r="P30" s="12"/>
      <c r="Q30" s="68">
        <f t="shared" si="0"/>
        <v>0</v>
      </c>
      <c r="R30" s="69">
        <f t="shared" si="1"/>
        <v>0</v>
      </c>
      <c r="S30" s="15"/>
    </row>
    <row r="31" spans="1:19" ht="102">
      <c r="A31" s="61">
        <v>25</v>
      </c>
      <c r="B31" s="7" t="s">
        <v>694</v>
      </c>
      <c r="C31" s="8" t="s">
        <v>695</v>
      </c>
      <c r="D31" s="9" t="s">
        <v>23</v>
      </c>
      <c r="E31" s="9" t="s">
        <v>577</v>
      </c>
      <c r="F31" s="10">
        <v>11</v>
      </c>
      <c r="G31" s="7"/>
      <c r="H31" s="7"/>
      <c r="I31" s="7"/>
      <c r="J31" s="8"/>
      <c r="K31" s="9"/>
      <c r="L31" s="9"/>
      <c r="M31" s="9"/>
      <c r="N31" s="11"/>
      <c r="O31" s="12"/>
      <c r="P31" s="12"/>
      <c r="Q31" s="68">
        <f t="shared" si="0"/>
        <v>0</v>
      </c>
      <c r="R31" s="69">
        <f t="shared" si="1"/>
        <v>0</v>
      </c>
      <c r="S31" s="15"/>
    </row>
    <row r="32" spans="1:19" ht="102">
      <c r="A32" s="61">
        <v>26</v>
      </c>
      <c r="B32" s="7" t="s">
        <v>578</v>
      </c>
      <c r="C32" s="8" t="s">
        <v>579</v>
      </c>
      <c r="D32" s="9" t="s">
        <v>23</v>
      </c>
      <c r="E32" s="9" t="s">
        <v>577</v>
      </c>
      <c r="F32" s="10">
        <v>3</v>
      </c>
      <c r="G32" s="7"/>
      <c r="H32" s="7"/>
      <c r="I32" s="7"/>
      <c r="J32" s="8"/>
      <c r="K32" s="9"/>
      <c r="L32" s="9"/>
      <c r="M32" s="9"/>
      <c r="N32" s="11"/>
      <c r="O32" s="12"/>
      <c r="P32" s="12"/>
      <c r="Q32" s="68">
        <f t="shared" si="0"/>
        <v>0</v>
      </c>
      <c r="R32" s="69">
        <f t="shared" si="1"/>
        <v>0</v>
      </c>
      <c r="S32" s="15"/>
    </row>
    <row r="33" spans="1:19" ht="191.25">
      <c r="A33" s="61">
        <v>27</v>
      </c>
      <c r="B33" s="7" t="s">
        <v>604</v>
      </c>
      <c r="C33" s="8" t="s">
        <v>605</v>
      </c>
      <c r="D33" s="9" t="s">
        <v>23</v>
      </c>
      <c r="E33" s="9" t="s">
        <v>210</v>
      </c>
      <c r="F33" s="10">
        <v>4</v>
      </c>
      <c r="G33" s="7"/>
      <c r="H33" s="7"/>
      <c r="I33" s="7"/>
      <c r="J33" s="8"/>
      <c r="K33" s="9"/>
      <c r="L33" s="9"/>
      <c r="M33" s="9"/>
      <c r="N33" s="11"/>
      <c r="O33" s="12"/>
      <c r="P33" s="12"/>
      <c r="Q33" s="68">
        <f t="shared" si="0"/>
        <v>0</v>
      </c>
      <c r="R33" s="69">
        <f t="shared" si="1"/>
        <v>0</v>
      </c>
      <c r="S33" s="15"/>
    </row>
    <row r="34" spans="1:19" ht="178.5">
      <c r="A34" s="61">
        <v>28</v>
      </c>
      <c r="B34" s="7" t="s">
        <v>581</v>
      </c>
      <c r="C34" s="8" t="s">
        <v>1248</v>
      </c>
      <c r="D34" s="9" t="s">
        <v>23</v>
      </c>
      <c r="E34" s="9" t="s">
        <v>210</v>
      </c>
      <c r="F34" s="10">
        <v>10</v>
      </c>
      <c r="G34" s="7"/>
      <c r="H34" s="7"/>
      <c r="I34" s="7"/>
      <c r="J34" s="8"/>
      <c r="K34" s="9"/>
      <c r="L34" s="9"/>
      <c r="M34" s="9"/>
      <c r="N34" s="11"/>
      <c r="O34" s="12"/>
      <c r="P34" s="12"/>
      <c r="Q34" s="68">
        <f t="shared" si="0"/>
        <v>0</v>
      </c>
      <c r="R34" s="69">
        <f t="shared" si="1"/>
        <v>0</v>
      </c>
      <c r="S34" s="15"/>
    </row>
    <row r="35" spans="1:19" ht="216.75">
      <c r="A35" s="61">
        <v>29</v>
      </c>
      <c r="B35" s="7" t="s">
        <v>763</v>
      </c>
      <c r="C35" s="8" t="s">
        <v>764</v>
      </c>
      <c r="D35" s="9" t="s">
        <v>23</v>
      </c>
      <c r="E35" s="9" t="s">
        <v>210</v>
      </c>
      <c r="F35" s="10">
        <v>1</v>
      </c>
      <c r="G35" s="7"/>
      <c r="H35" s="7"/>
      <c r="I35" s="7"/>
      <c r="J35" s="8"/>
      <c r="K35" s="9"/>
      <c r="L35" s="9"/>
      <c r="M35" s="9"/>
      <c r="N35" s="11"/>
      <c r="O35" s="12"/>
      <c r="P35" s="12"/>
      <c r="Q35" s="68">
        <f t="shared" si="0"/>
        <v>0</v>
      </c>
      <c r="R35" s="69">
        <f t="shared" si="1"/>
        <v>0</v>
      </c>
      <c r="S35" s="15"/>
    </row>
    <row r="36" spans="1:19" ht="153">
      <c r="A36" s="61">
        <v>30</v>
      </c>
      <c r="B36" s="7" t="s">
        <v>765</v>
      </c>
      <c r="C36" s="8" t="s">
        <v>766</v>
      </c>
      <c r="D36" s="9" t="s">
        <v>23</v>
      </c>
      <c r="E36" s="9" t="s">
        <v>210</v>
      </c>
      <c r="F36" s="10">
        <v>1</v>
      </c>
      <c r="G36" s="7"/>
      <c r="H36" s="7"/>
      <c r="I36" s="7"/>
      <c r="J36" s="8"/>
      <c r="K36" s="9"/>
      <c r="L36" s="9"/>
      <c r="M36" s="9"/>
      <c r="N36" s="11"/>
      <c r="O36" s="12"/>
      <c r="P36" s="12"/>
      <c r="Q36" s="68">
        <f t="shared" si="0"/>
        <v>0</v>
      </c>
      <c r="R36" s="69">
        <f t="shared" si="1"/>
        <v>0</v>
      </c>
      <c r="S36" s="15"/>
    </row>
    <row r="37" spans="1:19" ht="140.25">
      <c r="A37" s="61">
        <v>31</v>
      </c>
      <c r="B37" s="7" t="s">
        <v>767</v>
      </c>
      <c r="C37" s="8" t="s">
        <v>768</v>
      </c>
      <c r="D37" s="9" t="s">
        <v>23</v>
      </c>
      <c r="E37" s="9" t="s">
        <v>210</v>
      </c>
      <c r="F37" s="10">
        <v>1</v>
      </c>
      <c r="G37" s="7"/>
      <c r="H37" s="7"/>
      <c r="I37" s="7"/>
      <c r="J37" s="8"/>
      <c r="K37" s="9"/>
      <c r="L37" s="9"/>
      <c r="M37" s="9"/>
      <c r="N37" s="11"/>
      <c r="O37" s="12"/>
      <c r="P37" s="12"/>
      <c r="Q37" s="68">
        <f t="shared" si="0"/>
        <v>0</v>
      </c>
      <c r="R37" s="69">
        <f t="shared" si="1"/>
        <v>0</v>
      </c>
      <c r="S37" s="15"/>
    </row>
    <row r="38" spans="1:19" ht="63.75">
      <c r="A38" s="61">
        <v>32</v>
      </c>
      <c r="B38" s="7" t="s">
        <v>582</v>
      </c>
      <c r="C38" s="8" t="s">
        <v>1558</v>
      </c>
      <c r="D38" s="9" t="s">
        <v>23</v>
      </c>
      <c r="E38" s="9" t="s">
        <v>583</v>
      </c>
      <c r="F38" s="10">
        <v>2</v>
      </c>
      <c r="G38" s="7"/>
      <c r="H38" s="7"/>
      <c r="I38" s="7"/>
      <c r="J38" s="8"/>
      <c r="K38" s="9"/>
      <c r="L38" s="9"/>
      <c r="M38" s="9"/>
      <c r="N38" s="11"/>
      <c r="O38" s="12"/>
      <c r="P38" s="12"/>
      <c r="Q38" s="68">
        <f t="shared" si="0"/>
        <v>0</v>
      </c>
      <c r="R38" s="69">
        <f t="shared" si="1"/>
        <v>0</v>
      </c>
      <c r="S38" s="15"/>
    </row>
    <row r="39" spans="1:19" ht="38.25">
      <c r="A39" s="61">
        <v>33</v>
      </c>
      <c r="B39" s="7" t="s">
        <v>584</v>
      </c>
      <c r="C39" s="8" t="s">
        <v>585</v>
      </c>
      <c r="D39" s="9" t="s">
        <v>23</v>
      </c>
      <c r="E39" s="9" t="s">
        <v>586</v>
      </c>
      <c r="F39" s="10">
        <v>4</v>
      </c>
      <c r="G39" s="7"/>
      <c r="H39" s="7"/>
      <c r="I39" s="7"/>
      <c r="J39" s="8"/>
      <c r="K39" s="9"/>
      <c r="L39" s="9"/>
      <c r="M39" s="9"/>
      <c r="N39" s="11"/>
      <c r="O39" s="12"/>
      <c r="P39" s="12"/>
      <c r="Q39" s="68">
        <f t="shared" si="0"/>
        <v>0</v>
      </c>
      <c r="R39" s="69">
        <f t="shared" si="1"/>
        <v>0</v>
      </c>
      <c r="S39" s="15"/>
    </row>
    <row r="40" spans="1:19" ht="76.5">
      <c r="A40" s="61">
        <v>34</v>
      </c>
      <c r="B40" s="7" t="s">
        <v>590</v>
      </c>
      <c r="C40" s="8" t="s">
        <v>1249</v>
      </c>
      <c r="D40" s="9" t="s">
        <v>23</v>
      </c>
      <c r="E40" s="9" t="s">
        <v>211</v>
      </c>
      <c r="F40" s="10">
        <v>61</v>
      </c>
      <c r="G40" s="7"/>
      <c r="H40" s="7"/>
      <c r="I40" s="7"/>
      <c r="J40" s="8"/>
      <c r="K40" s="9"/>
      <c r="L40" s="9"/>
      <c r="M40" s="9"/>
      <c r="N40" s="11"/>
      <c r="O40" s="12"/>
      <c r="P40" s="12"/>
      <c r="Q40" s="68">
        <f t="shared" si="0"/>
        <v>0</v>
      </c>
      <c r="R40" s="69">
        <f t="shared" si="1"/>
        <v>0</v>
      </c>
      <c r="S40" s="15"/>
    </row>
    <row r="41" spans="1:19" ht="102">
      <c r="A41" s="61">
        <v>35</v>
      </c>
      <c r="B41" s="62"/>
      <c r="C41" s="63" t="s">
        <v>1305</v>
      </c>
      <c r="D41" s="64" t="s">
        <v>328</v>
      </c>
      <c r="E41" s="64" t="s">
        <v>1306</v>
      </c>
      <c r="F41" s="65">
        <v>2</v>
      </c>
      <c r="G41" s="62"/>
      <c r="H41" s="62"/>
      <c r="I41" s="62"/>
      <c r="J41" s="63"/>
      <c r="K41" s="64"/>
      <c r="L41" s="64"/>
      <c r="M41" s="64"/>
      <c r="N41" s="66"/>
      <c r="O41" s="67"/>
      <c r="P41" s="67"/>
      <c r="Q41" s="68">
        <f t="shared" si="0"/>
        <v>0</v>
      </c>
      <c r="R41" s="69">
        <f t="shared" si="1"/>
        <v>0</v>
      </c>
      <c r="S41" s="70"/>
    </row>
    <row r="42" spans="1:19" ht="38.25">
      <c r="A42" s="61">
        <v>36</v>
      </c>
      <c r="B42" s="7" t="s">
        <v>591</v>
      </c>
      <c r="C42" s="8" t="s">
        <v>1559</v>
      </c>
      <c r="D42" s="9" t="s">
        <v>35</v>
      </c>
      <c r="E42" s="9" t="s">
        <v>592</v>
      </c>
      <c r="F42" s="10">
        <v>10</v>
      </c>
      <c r="G42" s="7"/>
      <c r="H42" s="7"/>
      <c r="I42" s="7"/>
      <c r="J42" s="8"/>
      <c r="K42" s="9"/>
      <c r="L42" s="9"/>
      <c r="M42" s="9"/>
      <c r="N42" s="11"/>
      <c r="O42" s="12"/>
      <c r="P42" s="12"/>
      <c r="Q42" s="68">
        <f t="shared" si="0"/>
        <v>0</v>
      </c>
      <c r="R42" s="69">
        <f t="shared" si="1"/>
        <v>0</v>
      </c>
      <c r="S42" s="15"/>
    </row>
    <row r="43" spans="1:19" ht="51">
      <c r="A43" s="61">
        <v>37</v>
      </c>
      <c r="B43" s="62" t="s">
        <v>742</v>
      </c>
      <c r="C43" s="63" t="s">
        <v>1560</v>
      </c>
      <c r="D43" s="64" t="s">
        <v>35</v>
      </c>
      <c r="E43" s="64" t="s">
        <v>592</v>
      </c>
      <c r="F43" s="65">
        <v>2</v>
      </c>
      <c r="G43" s="62"/>
      <c r="H43" s="62"/>
      <c r="I43" s="62"/>
      <c r="J43" s="63"/>
      <c r="K43" s="64"/>
      <c r="L43" s="64"/>
      <c r="M43" s="64"/>
      <c r="N43" s="66"/>
      <c r="O43" s="67"/>
      <c r="P43" s="67"/>
      <c r="Q43" s="68">
        <f t="shared" si="0"/>
        <v>0</v>
      </c>
      <c r="R43" s="69">
        <f t="shared" si="1"/>
        <v>0</v>
      </c>
      <c r="S43" s="70"/>
    </row>
    <row r="44" spans="1:19" ht="76.5">
      <c r="A44" s="61">
        <v>38</v>
      </c>
      <c r="B44" s="7" t="s">
        <v>593</v>
      </c>
      <c r="C44" s="8" t="s">
        <v>594</v>
      </c>
      <c r="D44" s="9" t="s">
        <v>23</v>
      </c>
      <c r="E44" s="9" t="s">
        <v>211</v>
      </c>
      <c r="F44" s="10">
        <v>4</v>
      </c>
      <c r="G44" s="7"/>
      <c r="H44" s="7"/>
      <c r="I44" s="7"/>
      <c r="J44" s="8"/>
      <c r="K44" s="9"/>
      <c r="L44" s="9"/>
      <c r="M44" s="9"/>
      <c r="N44" s="11"/>
      <c r="O44" s="12"/>
      <c r="P44" s="12"/>
      <c r="Q44" s="68">
        <f t="shared" si="0"/>
        <v>0</v>
      </c>
      <c r="R44" s="69">
        <f t="shared" si="1"/>
        <v>0</v>
      </c>
      <c r="S44" s="15"/>
    </row>
    <row r="45" spans="1:19" ht="51">
      <c r="A45" s="61">
        <v>39</v>
      </c>
      <c r="B45" s="7" t="s">
        <v>595</v>
      </c>
      <c r="C45" s="8" t="s">
        <v>1252</v>
      </c>
      <c r="D45" s="9" t="s">
        <v>328</v>
      </c>
      <c r="E45" s="9" t="s">
        <v>596</v>
      </c>
      <c r="F45" s="10">
        <v>24</v>
      </c>
      <c r="G45" s="7"/>
      <c r="H45" s="7"/>
      <c r="I45" s="7"/>
      <c r="J45" s="8"/>
      <c r="K45" s="9"/>
      <c r="L45" s="9"/>
      <c r="M45" s="9"/>
      <c r="N45" s="11"/>
      <c r="O45" s="12"/>
      <c r="P45" s="12"/>
      <c r="Q45" s="68">
        <f t="shared" si="0"/>
        <v>0</v>
      </c>
      <c r="R45" s="69">
        <f t="shared" si="1"/>
        <v>0</v>
      </c>
      <c r="S45" s="15"/>
    </row>
    <row r="46" spans="1:19" ht="38.25">
      <c r="A46" s="61">
        <v>40</v>
      </c>
      <c r="B46" s="7" t="s">
        <v>597</v>
      </c>
      <c r="C46" s="8" t="s">
        <v>1253</v>
      </c>
      <c r="D46" s="9" t="s">
        <v>328</v>
      </c>
      <c r="E46" s="9" t="s">
        <v>598</v>
      </c>
      <c r="F46" s="10">
        <v>1</v>
      </c>
      <c r="G46" s="7"/>
      <c r="H46" s="7"/>
      <c r="I46" s="7"/>
      <c r="J46" s="8"/>
      <c r="K46" s="9"/>
      <c r="L46" s="9"/>
      <c r="M46" s="9"/>
      <c r="N46" s="11"/>
      <c r="O46" s="12"/>
      <c r="P46" s="12"/>
      <c r="Q46" s="68">
        <f t="shared" si="0"/>
        <v>0</v>
      </c>
      <c r="R46" s="69">
        <f t="shared" si="1"/>
        <v>0</v>
      </c>
      <c r="S46" s="15"/>
    </row>
    <row r="47" spans="1:19" ht="38.25">
      <c r="A47" s="61">
        <v>41</v>
      </c>
      <c r="B47" s="7" t="s">
        <v>599</v>
      </c>
      <c r="C47" s="8" t="s">
        <v>1562</v>
      </c>
      <c r="D47" s="9" t="s">
        <v>35</v>
      </c>
      <c r="E47" s="9" t="s">
        <v>35</v>
      </c>
      <c r="F47" s="10">
        <v>15</v>
      </c>
      <c r="G47" s="7"/>
      <c r="H47" s="7"/>
      <c r="I47" s="7"/>
      <c r="J47" s="8"/>
      <c r="K47" s="9"/>
      <c r="L47" s="9"/>
      <c r="M47" s="9"/>
      <c r="N47" s="11"/>
      <c r="O47" s="12"/>
      <c r="P47" s="12"/>
      <c r="Q47" s="68">
        <f t="shared" si="0"/>
        <v>0</v>
      </c>
      <c r="R47" s="69">
        <f t="shared" si="1"/>
        <v>0</v>
      </c>
      <c r="S47" s="15"/>
    </row>
    <row r="48" spans="1:19" ht="102">
      <c r="A48" s="61">
        <v>42</v>
      </c>
      <c r="B48" s="7" t="s">
        <v>600</v>
      </c>
      <c r="C48" s="8" t="s">
        <v>1563</v>
      </c>
      <c r="D48" s="9" t="s">
        <v>328</v>
      </c>
      <c r="E48" s="9" t="s">
        <v>601</v>
      </c>
      <c r="F48" s="10">
        <v>150</v>
      </c>
      <c r="G48" s="7"/>
      <c r="H48" s="7"/>
      <c r="I48" s="7"/>
      <c r="J48" s="8"/>
      <c r="K48" s="9"/>
      <c r="L48" s="9"/>
      <c r="M48" s="9"/>
      <c r="N48" s="11"/>
      <c r="O48" s="12"/>
      <c r="P48" s="12"/>
      <c r="Q48" s="68">
        <f t="shared" si="0"/>
        <v>0</v>
      </c>
      <c r="R48" s="69">
        <f t="shared" si="1"/>
        <v>0</v>
      </c>
      <c r="S48" s="15"/>
    </row>
    <row r="49" spans="1:19" ht="191.25">
      <c r="A49" s="61">
        <v>43</v>
      </c>
      <c r="B49" s="7" t="s">
        <v>607</v>
      </c>
      <c r="C49" s="8" t="s">
        <v>608</v>
      </c>
      <c r="D49" s="9" t="s">
        <v>23</v>
      </c>
      <c r="E49" s="9" t="s">
        <v>609</v>
      </c>
      <c r="F49" s="10">
        <v>1</v>
      </c>
      <c r="G49" s="7"/>
      <c r="H49" s="7"/>
      <c r="I49" s="7"/>
      <c r="J49" s="8"/>
      <c r="K49" s="9"/>
      <c r="L49" s="9"/>
      <c r="M49" s="9"/>
      <c r="N49" s="11"/>
      <c r="O49" s="12"/>
      <c r="P49" s="12"/>
      <c r="Q49" s="68">
        <f t="shared" si="0"/>
        <v>0</v>
      </c>
      <c r="R49" s="69">
        <f t="shared" si="1"/>
        <v>0</v>
      </c>
      <c r="S49" s="15"/>
    </row>
    <row r="50" spans="1:19" ht="114.75">
      <c r="A50" s="61">
        <v>44</v>
      </c>
      <c r="B50" s="7"/>
      <c r="C50" s="8" t="s">
        <v>1301</v>
      </c>
      <c r="D50" s="9" t="s">
        <v>41</v>
      </c>
      <c r="E50" s="9" t="s">
        <v>612</v>
      </c>
      <c r="F50" s="10">
        <v>1</v>
      </c>
      <c r="G50" s="7"/>
      <c r="H50" s="7"/>
      <c r="I50" s="7"/>
      <c r="J50" s="8"/>
      <c r="K50" s="9"/>
      <c r="L50" s="9"/>
      <c r="M50" s="9"/>
      <c r="N50" s="11"/>
      <c r="O50" s="12"/>
      <c r="P50" s="12"/>
      <c r="Q50" s="68">
        <f t="shared" si="0"/>
        <v>0</v>
      </c>
      <c r="R50" s="69">
        <f t="shared" si="1"/>
        <v>0</v>
      </c>
      <c r="S50" s="15"/>
    </row>
    <row r="51" spans="1:19" ht="76.5">
      <c r="A51" s="61">
        <v>45</v>
      </c>
      <c r="B51" s="7" t="s">
        <v>662</v>
      </c>
      <c r="C51" s="8" t="s">
        <v>1251</v>
      </c>
      <c r="D51" s="9" t="s">
        <v>23</v>
      </c>
      <c r="E51" s="60" t="s">
        <v>583</v>
      </c>
      <c r="F51" s="10">
        <v>2</v>
      </c>
      <c r="G51" s="7"/>
      <c r="H51" s="7"/>
      <c r="I51" s="7"/>
      <c r="J51" s="8"/>
      <c r="K51" s="9"/>
      <c r="L51" s="9"/>
      <c r="M51" s="9"/>
      <c r="N51" s="11"/>
      <c r="O51" s="12"/>
      <c r="P51" s="12"/>
      <c r="Q51" s="68">
        <f t="shared" si="0"/>
        <v>0</v>
      </c>
      <c r="R51" s="69">
        <f t="shared" si="1"/>
        <v>0</v>
      </c>
      <c r="S51" s="15"/>
    </row>
    <row r="52" spans="1:19" ht="114.75">
      <c r="A52" s="61">
        <v>46</v>
      </c>
      <c r="B52" s="7" t="s">
        <v>611</v>
      </c>
      <c r="C52" s="8" t="s">
        <v>1300</v>
      </c>
      <c r="D52" s="9" t="s">
        <v>23</v>
      </c>
      <c r="E52" s="9" t="s">
        <v>612</v>
      </c>
      <c r="F52" s="10">
        <v>13</v>
      </c>
      <c r="G52" s="7"/>
      <c r="H52" s="7"/>
      <c r="I52" s="7"/>
      <c r="J52" s="8"/>
      <c r="K52" s="9"/>
      <c r="L52" s="9"/>
      <c r="M52" s="9"/>
      <c r="N52" s="11"/>
      <c r="O52" s="12"/>
      <c r="P52" s="12"/>
      <c r="Q52" s="68">
        <f t="shared" si="0"/>
        <v>0</v>
      </c>
      <c r="R52" s="69">
        <f t="shared" si="1"/>
        <v>0</v>
      </c>
      <c r="S52" s="15"/>
    </row>
    <row r="53" spans="1:19" ht="25.5">
      <c r="A53" s="61">
        <v>47</v>
      </c>
      <c r="B53" s="7" t="s">
        <v>654</v>
      </c>
      <c r="C53" s="8" t="s">
        <v>1274</v>
      </c>
      <c r="D53" s="9" t="s">
        <v>35</v>
      </c>
      <c r="E53" s="9" t="s">
        <v>35</v>
      </c>
      <c r="F53" s="10">
        <v>10</v>
      </c>
      <c r="G53" s="7"/>
      <c r="H53" s="7"/>
      <c r="I53" s="7"/>
      <c r="J53" s="8"/>
      <c r="K53" s="9"/>
      <c r="L53" s="9"/>
      <c r="M53" s="9"/>
      <c r="N53" s="11"/>
      <c r="O53" s="12"/>
      <c r="P53" s="12"/>
      <c r="Q53" s="68">
        <f t="shared" si="0"/>
        <v>0</v>
      </c>
      <c r="R53" s="69">
        <f t="shared" si="1"/>
        <v>0</v>
      </c>
      <c r="S53" s="15"/>
    </row>
    <row r="54" spans="1:19">
      <c r="A54" s="61">
        <v>48</v>
      </c>
      <c r="B54" s="7" t="s">
        <v>613</v>
      </c>
      <c r="C54" s="8" t="s">
        <v>1275</v>
      </c>
      <c r="D54" s="9" t="s">
        <v>35</v>
      </c>
      <c r="E54" s="9" t="s">
        <v>35</v>
      </c>
      <c r="F54" s="10">
        <v>1</v>
      </c>
      <c r="G54" s="7"/>
      <c r="H54" s="7"/>
      <c r="I54" s="7"/>
      <c r="J54" s="8"/>
      <c r="K54" s="9"/>
      <c r="L54" s="9"/>
      <c r="M54" s="9"/>
      <c r="N54" s="11"/>
      <c r="O54" s="12"/>
      <c r="P54" s="12"/>
      <c r="Q54" s="68">
        <f t="shared" si="0"/>
        <v>0</v>
      </c>
      <c r="R54" s="69">
        <f t="shared" si="1"/>
        <v>0</v>
      </c>
      <c r="S54" s="15"/>
    </row>
    <row r="55" spans="1:19" ht="51">
      <c r="A55" s="61">
        <v>49</v>
      </c>
      <c r="B55" s="7" t="s">
        <v>610</v>
      </c>
      <c r="C55" s="8" t="s">
        <v>1565</v>
      </c>
      <c r="D55" s="9" t="s">
        <v>41</v>
      </c>
      <c r="E55" s="9" t="s">
        <v>1564</v>
      </c>
      <c r="F55" s="10">
        <v>1</v>
      </c>
      <c r="G55" s="7"/>
      <c r="H55" s="7"/>
      <c r="I55" s="7"/>
      <c r="J55" s="8"/>
      <c r="K55" s="9"/>
      <c r="L55" s="9"/>
      <c r="M55" s="9"/>
      <c r="N55" s="11"/>
      <c r="O55" s="12"/>
      <c r="P55" s="12"/>
      <c r="Q55" s="68">
        <f t="shared" si="0"/>
        <v>0</v>
      </c>
      <c r="R55" s="69">
        <f t="shared" si="1"/>
        <v>0</v>
      </c>
      <c r="S55" s="15"/>
    </row>
    <row r="56" spans="1:19" ht="51">
      <c r="A56" s="61">
        <v>50</v>
      </c>
      <c r="B56" s="7" t="s">
        <v>614</v>
      </c>
      <c r="C56" s="8" t="s">
        <v>1566</v>
      </c>
      <c r="D56" s="9" t="s">
        <v>23</v>
      </c>
      <c r="E56" s="9" t="s">
        <v>219</v>
      </c>
      <c r="F56" s="10">
        <v>36</v>
      </c>
      <c r="G56" s="7"/>
      <c r="H56" s="7"/>
      <c r="I56" s="7"/>
      <c r="J56" s="8"/>
      <c r="K56" s="9"/>
      <c r="L56" s="9"/>
      <c r="M56" s="9"/>
      <c r="N56" s="11"/>
      <c r="O56" s="12"/>
      <c r="P56" s="12"/>
      <c r="Q56" s="68">
        <f t="shared" si="0"/>
        <v>0</v>
      </c>
      <c r="R56" s="69">
        <f t="shared" si="1"/>
        <v>0</v>
      </c>
      <c r="S56" s="15"/>
    </row>
    <row r="57" spans="1:19" ht="63.75">
      <c r="A57" s="61">
        <v>51</v>
      </c>
      <c r="B57" s="7" t="s">
        <v>615</v>
      </c>
      <c r="C57" s="8" t="s">
        <v>1254</v>
      </c>
      <c r="D57" s="9" t="s">
        <v>23</v>
      </c>
      <c r="E57" s="9" t="s">
        <v>244</v>
      </c>
      <c r="F57" s="10">
        <v>24</v>
      </c>
      <c r="G57" s="7"/>
      <c r="H57" s="7"/>
      <c r="I57" s="7"/>
      <c r="J57" s="8"/>
      <c r="K57" s="9"/>
      <c r="L57" s="9"/>
      <c r="M57" s="9"/>
      <c r="N57" s="11"/>
      <c r="O57" s="12"/>
      <c r="P57" s="12"/>
      <c r="Q57" s="68">
        <f t="shared" si="0"/>
        <v>0</v>
      </c>
      <c r="R57" s="69">
        <f t="shared" si="1"/>
        <v>0</v>
      </c>
      <c r="S57" s="15"/>
    </row>
    <row r="58" spans="1:19" ht="178.5">
      <c r="A58" s="61">
        <v>52</v>
      </c>
      <c r="B58" s="7" t="s">
        <v>616</v>
      </c>
      <c r="C58" s="8" t="s">
        <v>1279</v>
      </c>
      <c r="D58" s="9" t="s">
        <v>328</v>
      </c>
      <c r="E58" s="9" t="s">
        <v>1280</v>
      </c>
      <c r="F58" s="10">
        <v>735</v>
      </c>
      <c r="G58" s="7"/>
      <c r="H58" s="7"/>
      <c r="I58" s="7"/>
      <c r="J58" s="8"/>
      <c r="K58" s="9"/>
      <c r="L58" s="9"/>
      <c r="M58" s="9"/>
      <c r="N58" s="11"/>
      <c r="O58" s="12"/>
      <c r="P58" s="12"/>
      <c r="Q58" s="68">
        <f t="shared" si="0"/>
        <v>0</v>
      </c>
      <c r="R58" s="69">
        <f t="shared" si="1"/>
        <v>0</v>
      </c>
      <c r="S58" s="15"/>
    </row>
    <row r="59" spans="1:19" ht="51">
      <c r="A59" s="61">
        <v>53</v>
      </c>
      <c r="B59" s="7" t="s">
        <v>617</v>
      </c>
      <c r="C59" s="8" t="s">
        <v>618</v>
      </c>
      <c r="D59" s="9" t="s">
        <v>35</v>
      </c>
      <c r="E59" s="9" t="s">
        <v>619</v>
      </c>
      <c r="F59" s="10">
        <v>31</v>
      </c>
      <c r="G59" s="7"/>
      <c r="H59" s="7"/>
      <c r="I59" s="7"/>
      <c r="J59" s="8"/>
      <c r="K59" s="9"/>
      <c r="L59" s="9"/>
      <c r="M59" s="9"/>
      <c r="N59" s="11"/>
      <c r="O59" s="12"/>
      <c r="P59" s="12"/>
      <c r="Q59" s="68">
        <f t="shared" si="0"/>
        <v>0</v>
      </c>
      <c r="R59" s="69">
        <f t="shared" si="1"/>
        <v>0</v>
      </c>
      <c r="S59" s="15"/>
    </row>
    <row r="60" spans="1:19" ht="76.5">
      <c r="A60" s="61">
        <v>54</v>
      </c>
      <c r="B60" s="7" t="s">
        <v>620</v>
      </c>
      <c r="C60" s="8" t="s">
        <v>621</v>
      </c>
      <c r="D60" s="9" t="s">
        <v>35</v>
      </c>
      <c r="E60" s="9" t="s">
        <v>622</v>
      </c>
      <c r="F60" s="10">
        <v>68</v>
      </c>
      <c r="G60" s="7"/>
      <c r="H60" s="7"/>
      <c r="I60" s="7"/>
      <c r="J60" s="8"/>
      <c r="K60" s="9"/>
      <c r="L60" s="9"/>
      <c r="M60" s="9"/>
      <c r="N60" s="11"/>
      <c r="O60" s="12"/>
      <c r="P60" s="12"/>
      <c r="Q60" s="68">
        <f t="shared" si="0"/>
        <v>0</v>
      </c>
      <c r="R60" s="69">
        <f t="shared" si="1"/>
        <v>0</v>
      </c>
      <c r="S60" s="15"/>
    </row>
    <row r="61" spans="1:19" ht="114.75">
      <c r="A61" s="61">
        <v>55</v>
      </c>
      <c r="B61" s="7" t="s">
        <v>626</v>
      </c>
      <c r="C61" s="8" t="s">
        <v>1278</v>
      </c>
      <c r="D61" s="9" t="s">
        <v>35</v>
      </c>
      <c r="E61" s="9" t="s">
        <v>627</v>
      </c>
      <c r="F61" s="10">
        <v>12</v>
      </c>
      <c r="G61" s="7"/>
      <c r="H61" s="7"/>
      <c r="I61" s="7"/>
      <c r="J61" s="8"/>
      <c r="K61" s="9"/>
      <c r="L61" s="9"/>
      <c r="M61" s="9"/>
      <c r="N61" s="11"/>
      <c r="O61" s="12"/>
      <c r="P61" s="12"/>
      <c r="Q61" s="68">
        <f t="shared" si="0"/>
        <v>0</v>
      </c>
      <c r="R61" s="69">
        <f t="shared" si="1"/>
        <v>0</v>
      </c>
      <c r="S61" s="15"/>
    </row>
    <row r="62" spans="1:19" ht="140.25">
      <c r="A62" s="61">
        <v>56</v>
      </c>
      <c r="B62" s="7" t="s">
        <v>628</v>
      </c>
      <c r="C62" s="8" t="s">
        <v>1276</v>
      </c>
      <c r="D62" s="9" t="s">
        <v>35</v>
      </c>
      <c r="E62" s="9" t="s">
        <v>1277</v>
      </c>
      <c r="F62" s="10">
        <v>1</v>
      </c>
      <c r="G62" s="7"/>
      <c r="H62" s="7"/>
      <c r="I62" s="7"/>
      <c r="J62" s="8"/>
      <c r="K62" s="9"/>
      <c r="L62" s="9"/>
      <c r="M62" s="9"/>
      <c r="N62" s="11"/>
      <c r="O62" s="12"/>
      <c r="P62" s="12"/>
      <c r="Q62" s="68">
        <f t="shared" si="0"/>
        <v>0</v>
      </c>
      <c r="R62" s="69">
        <f t="shared" si="1"/>
        <v>0</v>
      </c>
      <c r="S62" s="15"/>
    </row>
    <row r="63" spans="1:19" ht="102">
      <c r="A63" s="61">
        <v>57</v>
      </c>
      <c r="B63" s="7" t="s">
        <v>630</v>
      </c>
      <c r="C63" s="8" t="s">
        <v>631</v>
      </c>
      <c r="D63" s="9" t="s">
        <v>35</v>
      </c>
      <c r="E63" s="9" t="s">
        <v>627</v>
      </c>
      <c r="F63" s="10">
        <v>21</v>
      </c>
      <c r="G63" s="7"/>
      <c r="H63" s="7"/>
      <c r="I63" s="7"/>
      <c r="J63" s="8"/>
      <c r="K63" s="9"/>
      <c r="L63" s="9"/>
      <c r="M63" s="9"/>
      <c r="N63" s="11"/>
      <c r="O63" s="12"/>
      <c r="P63" s="12"/>
      <c r="Q63" s="68">
        <f t="shared" si="0"/>
        <v>0</v>
      </c>
      <c r="R63" s="69">
        <f t="shared" si="1"/>
        <v>0</v>
      </c>
      <c r="S63" s="15"/>
    </row>
    <row r="64" spans="1:19" ht="63.75">
      <c r="A64" s="61">
        <v>58</v>
      </c>
      <c r="B64" s="7" t="s">
        <v>632</v>
      </c>
      <c r="C64" s="8" t="s">
        <v>633</v>
      </c>
      <c r="D64" s="9" t="s">
        <v>35</v>
      </c>
      <c r="E64" s="9" t="s">
        <v>634</v>
      </c>
      <c r="F64" s="10">
        <v>18</v>
      </c>
      <c r="G64" s="7"/>
      <c r="H64" s="7"/>
      <c r="I64" s="7"/>
      <c r="J64" s="8"/>
      <c r="K64" s="9"/>
      <c r="L64" s="9"/>
      <c r="M64" s="9"/>
      <c r="N64" s="11"/>
      <c r="O64" s="12"/>
      <c r="P64" s="12"/>
      <c r="Q64" s="68">
        <f t="shared" si="0"/>
        <v>0</v>
      </c>
      <c r="R64" s="69">
        <f t="shared" si="1"/>
        <v>0</v>
      </c>
      <c r="S64" s="15"/>
    </row>
    <row r="65" spans="1:19" ht="63.75">
      <c r="A65" s="61">
        <v>59</v>
      </c>
      <c r="B65" s="7" t="s">
        <v>635</v>
      </c>
      <c r="C65" s="8" t="s">
        <v>636</v>
      </c>
      <c r="D65" s="9" t="s">
        <v>35</v>
      </c>
      <c r="E65" s="9" t="s">
        <v>634</v>
      </c>
      <c r="F65" s="10">
        <v>18</v>
      </c>
      <c r="G65" s="7"/>
      <c r="H65" s="7"/>
      <c r="I65" s="7"/>
      <c r="J65" s="8"/>
      <c r="K65" s="9"/>
      <c r="L65" s="9"/>
      <c r="M65" s="9"/>
      <c r="N65" s="11"/>
      <c r="O65" s="12"/>
      <c r="P65" s="12"/>
      <c r="Q65" s="68">
        <f t="shared" si="0"/>
        <v>0</v>
      </c>
      <c r="R65" s="69">
        <f t="shared" si="1"/>
        <v>0</v>
      </c>
      <c r="S65" s="15"/>
    </row>
    <row r="66" spans="1:19" ht="76.5">
      <c r="A66" s="61">
        <v>60</v>
      </c>
      <c r="B66" s="7" t="s">
        <v>637</v>
      </c>
      <c r="C66" s="8" t="s">
        <v>1258</v>
      </c>
      <c r="D66" s="9" t="s">
        <v>328</v>
      </c>
      <c r="E66" s="9" t="s">
        <v>601</v>
      </c>
      <c r="F66" s="10">
        <v>47</v>
      </c>
      <c r="G66" s="7"/>
      <c r="H66" s="7"/>
      <c r="I66" s="7"/>
      <c r="J66" s="8"/>
      <c r="K66" s="9"/>
      <c r="L66" s="9"/>
      <c r="M66" s="9"/>
      <c r="N66" s="11"/>
      <c r="O66" s="12"/>
      <c r="P66" s="12"/>
      <c r="Q66" s="68">
        <f t="shared" si="0"/>
        <v>0</v>
      </c>
      <c r="R66" s="69">
        <f t="shared" si="1"/>
        <v>0</v>
      </c>
      <c r="S66" s="15"/>
    </row>
    <row r="67" spans="1:19" ht="38.25">
      <c r="A67" s="61">
        <v>61</v>
      </c>
      <c r="B67" s="7" t="s">
        <v>638</v>
      </c>
      <c r="C67" s="8" t="s">
        <v>639</v>
      </c>
      <c r="D67" s="9" t="s">
        <v>23</v>
      </c>
      <c r="E67" s="9" t="s">
        <v>640</v>
      </c>
      <c r="F67" s="10">
        <v>15</v>
      </c>
      <c r="G67" s="7"/>
      <c r="H67" s="7"/>
      <c r="I67" s="7"/>
      <c r="J67" s="8"/>
      <c r="K67" s="9"/>
      <c r="L67" s="9"/>
      <c r="M67" s="9"/>
      <c r="N67" s="11"/>
      <c r="O67" s="12"/>
      <c r="P67" s="12"/>
      <c r="Q67" s="68">
        <f t="shared" si="0"/>
        <v>0</v>
      </c>
      <c r="R67" s="69">
        <f t="shared" si="1"/>
        <v>0</v>
      </c>
      <c r="S67" s="15"/>
    </row>
    <row r="68" spans="1:19" ht="38.25">
      <c r="A68" s="61">
        <v>62</v>
      </c>
      <c r="B68" s="7" t="s">
        <v>641</v>
      </c>
      <c r="C68" s="8" t="s">
        <v>642</v>
      </c>
      <c r="D68" s="9" t="s">
        <v>23</v>
      </c>
      <c r="E68" s="9" t="s">
        <v>640</v>
      </c>
      <c r="F68" s="10">
        <v>23</v>
      </c>
      <c r="G68" s="7"/>
      <c r="H68" s="7"/>
      <c r="I68" s="7"/>
      <c r="J68" s="8"/>
      <c r="K68" s="9"/>
      <c r="L68" s="9"/>
      <c r="M68" s="9"/>
      <c r="N68" s="11"/>
      <c r="O68" s="12"/>
      <c r="P68" s="12"/>
      <c r="Q68" s="68">
        <f t="shared" si="0"/>
        <v>0</v>
      </c>
      <c r="R68" s="69">
        <f t="shared" si="1"/>
        <v>0</v>
      </c>
      <c r="S68" s="15"/>
    </row>
    <row r="69" spans="1:19" ht="38.25">
      <c r="A69" s="61">
        <v>63</v>
      </c>
      <c r="B69" s="7" t="s">
        <v>623</v>
      </c>
      <c r="C69" s="8" t="s">
        <v>624</v>
      </c>
      <c r="D69" s="9" t="s">
        <v>23</v>
      </c>
      <c r="E69" s="9" t="s">
        <v>625</v>
      </c>
      <c r="F69" s="10">
        <v>8</v>
      </c>
      <c r="G69" s="7"/>
      <c r="H69" s="7"/>
      <c r="I69" s="7"/>
      <c r="J69" s="8"/>
      <c r="K69" s="9"/>
      <c r="L69" s="9"/>
      <c r="M69" s="9"/>
      <c r="N69" s="11"/>
      <c r="O69" s="12"/>
      <c r="P69" s="12"/>
      <c r="Q69" s="68">
        <f t="shared" si="0"/>
        <v>0</v>
      </c>
      <c r="R69" s="69">
        <f t="shared" si="1"/>
        <v>0</v>
      </c>
      <c r="S69" s="15"/>
    </row>
    <row r="70" spans="1:19" ht="38.25">
      <c r="A70" s="61">
        <v>64</v>
      </c>
      <c r="B70" s="7" t="s">
        <v>643</v>
      </c>
      <c r="C70" s="8" t="s">
        <v>644</v>
      </c>
      <c r="D70" s="9" t="s">
        <v>23</v>
      </c>
      <c r="E70" s="9" t="s">
        <v>645</v>
      </c>
      <c r="F70" s="10">
        <v>9</v>
      </c>
      <c r="G70" s="7"/>
      <c r="H70" s="7"/>
      <c r="I70" s="7"/>
      <c r="J70" s="8"/>
      <c r="K70" s="9"/>
      <c r="L70" s="9"/>
      <c r="M70" s="9"/>
      <c r="N70" s="11"/>
      <c r="O70" s="12"/>
      <c r="P70" s="12"/>
      <c r="Q70" s="68">
        <f t="shared" si="0"/>
        <v>0</v>
      </c>
      <c r="R70" s="69">
        <f t="shared" si="1"/>
        <v>0</v>
      </c>
      <c r="S70" s="15"/>
    </row>
    <row r="71" spans="1:19" ht="38.25">
      <c r="A71" s="61">
        <v>65</v>
      </c>
      <c r="B71" s="7" t="s">
        <v>646</v>
      </c>
      <c r="C71" s="8" t="s">
        <v>647</v>
      </c>
      <c r="D71" s="9" t="s">
        <v>23</v>
      </c>
      <c r="E71" s="9" t="s">
        <v>645</v>
      </c>
      <c r="F71" s="10">
        <v>28</v>
      </c>
      <c r="G71" s="7"/>
      <c r="H71" s="7"/>
      <c r="I71" s="7"/>
      <c r="J71" s="8"/>
      <c r="K71" s="9"/>
      <c r="L71" s="9"/>
      <c r="M71" s="9"/>
      <c r="N71" s="11"/>
      <c r="O71" s="12"/>
      <c r="P71" s="12"/>
      <c r="Q71" s="68">
        <f t="shared" si="0"/>
        <v>0</v>
      </c>
      <c r="R71" s="69">
        <f t="shared" si="1"/>
        <v>0</v>
      </c>
      <c r="S71" s="15"/>
    </row>
    <row r="72" spans="1:19" ht="102">
      <c r="A72" s="61">
        <v>66</v>
      </c>
      <c r="B72" s="7" t="s">
        <v>650</v>
      </c>
      <c r="C72" s="8" t="s">
        <v>651</v>
      </c>
      <c r="D72" s="9" t="s">
        <v>23</v>
      </c>
      <c r="E72" s="9" t="s">
        <v>323</v>
      </c>
      <c r="F72" s="10">
        <v>17</v>
      </c>
      <c r="G72" s="7"/>
      <c r="H72" s="7"/>
      <c r="I72" s="7"/>
      <c r="J72" s="8"/>
      <c r="K72" s="9"/>
      <c r="L72" s="9"/>
      <c r="M72" s="9"/>
      <c r="N72" s="11"/>
      <c r="O72" s="12"/>
      <c r="P72" s="12"/>
      <c r="Q72" s="68">
        <f t="shared" ref="Q72:Q135" si="2">+N72+(N72*P72/100)</f>
        <v>0</v>
      </c>
      <c r="R72" s="69">
        <f t="shared" ref="R72:R135" si="3">+Q72*F72</f>
        <v>0</v>
      </c>
      <c r="S72" s="15"/>
    </row>
    <row r="73" spans="1:19" ht="76.5">
      <c r="A73" s="61">
        <v>67</v>
      </c>
      <c r="B73" s="7" t="s">
        <v>652</v>
      </c>
      <c r="C73" s="8" t="s">
        <v>653</v>
      </c>
      <c r="D73" s="9" t="s">
        <v>35</v>
      </c>
      <c r="E73" s="9" t="s">
        <v>629</v>
      </c>
      <c r="F73" s="10">
        <v>33</v>
      </c>
      <c r="G73" s="7"/>
      <c r="H73" s="7"/>
      <c r="I73" s="7"/>
      <c r="J73" s="8"/>
      <c r="K73" s="9"/>
      <c r="L73" s="9"/>
      <c r="M73" s="9"/>
      <c r="N73" s="11"/>
      <c r="O73" s="12"/>
      <c r="P73" s="12"/>
      <c r="Q73" s="68">
        <f t="shared" si="2"/>
        <v>0</v>
      </c>
      <c r="R73" s="69">
        <f t="shared" si="3"/>
        <v>0</v>
      </c>
      <c r="S73" s="15"/>
    </row>
    <row r="74" spans="1:19">
      <c r="A74" s="61">
        <v>68</v>
      </c>
      <c r="B74" s="7" t="s">
        <v>657</v>
      </c>
      <c r="C74" s="8" t="s">
        <v>658</v>
      </c>
      <c r="D74" s="9" t="s">
        <v>35</v>
      </c>
      <c r="E74" s="9" t="s">
        <v>35</v>
      </c>
      <c r="F74" s="10">
        <v>5</v>
      </c>
      <c r="G74" s="7"/>
      <c r="H74" s="7"/>
      <c r="I74" s="7"/>
      <c r="J74" s="8"/>
      <c r="K74" s="9"/>
      <c r="L74" s="9"/>
      <c r="M74" s="9"/>
      <c r="N74" s="11"/>
      <c r="O74" s="12"/>
      <c r="P74" s="12"/>
      <c r="Q74" s="68">
        <f t="shared" si="2"/>
        <v>0</v>
      </c>
      <c r="R74" s="69">
        <f t="shared" si="3"/>
        <v>0</v>
      </c>
      <c r="S74" s="15"/>
    </row>
    <row r="75" spans="1:19" ht="102">
      <c r="A75" s="61">
        <v>69</v>
      </c>
      <c r="B75" s="7" t="s">
        <v>659</v>
      </c>
      <c r="C75" s="8" t="s">
        <v>1568</v>
      </c>
      <c r="D75" s="9" t="s">
        <v>23</v>
      </c>
      <c r="E75" s="9" t="s">
        <v>583</v>
      </c>
      <c r="F75" s="10">
        <v>2</v>
      </c>
      <c r="G75" s="7"/>
      <c r="H75" s="7"/>
      <c r="I75" s="7"/>
      <c r="J75" s="8"/>
      <c r="K75" s="9"/>
      <c r="L75" s="9"/>
      <c r="M75" s="9"/>
      <c r="N75" s="11"/>
      <c r="O75" s="12"/>
      <c r="P75" s="12"/>
      <c r="Q75" s="68">
        <f t="shared" si="2"/>
        <v>0</v>
      </c>
      <c r="R75" s="69">
        <f t="shared" si="3"/>
        <v>0</v>
      </c>
      <c r="S75" s="15"/>
    </row>
    <row r="76" spans="1:19" ht="25.5">
      <c r="A76" s="61">
        <v>70</v>
      </c>
      <c r="B76" s="7" t="s">
        <v>660</v>
      </c>
      <c r="C76" s="8" t="s">
        <v>661</v>
      </c>
      <c r="D76" s="9" t="s">
        <v>35</v>
      </c>
      <c r="E76" s="9" t="s">
        <v>35</v>
      </c>
      <c r="F76" s="10">
        <v>1</v>
      </c>
      <c r="G76" s="7"/>
      <c r="H76" s="7"/>
      <c r="I76" s="7"/>
      <c r="J76" s="8"/>
      <c r="K76" s="9"/>
      <c r="L76" s="9"/>
      <c r="M76" s="9"/>
      <c r="N76" s="11"/>
      <c r="O76" s="12"/>
      <c r="P76" s="12"/>
      <c r="Q76" s="68">
        <f t="shared" si="2"/>
        <v>0</v>
      </c>
      <c r="R76" s="69">
        <f t="shared" si="3"/>
        <v>0</v>
      </c>
      <c r="S76" s="15"/>
    </row>
    <row r="77" spans="1:19" ht="51">
      <c r="A77" s="61">
        <v>71</v>
      </c>
      <c r="B77" s="7" t="s">
        <v>663</v>
      </c>
      <c r="C77" s="8" t="s">
        <v>664</v>
      </c>
      <c r="D77" s="9" t="s">
        <v>23</v>
      </c>
      <c r="E77" s="9" t="s">
        <v>665</v>
      </c>
      <c r="F77" s="10">
        <v>5</v>
      </c>
      <c r="G77" s="7"/>
      <c r="H77" s="7"/>
      <c r="I77" s="7"/>
      <c r="J77" s="8"/>
      <c r="K77" s="9"/>
      <c r="L77" s="9"/>
      <c r="M77" s="9"/>
      <c r="N77" s="11"/>
      <c r="O77" s="12"/>
      <c r="P77" s="12"/>
      <c r="Q77" s="68">
        <f t="shared" si="2"/>
        <v>0</v>
      </c>
      <c r="R77" s="69">
        <f t="shared" si="3"/>
        <v>0</v>
      </c>
      <c r="S77" s="15"/>
    </row>
    <row r="78" spans="1:19" ht="38.25">
      <c r="A78" s="61">
        <v>72</v>
      </c>
      <c r="B78" s="7" t="s">
        <v>648</v>
      </c>
      <c r="C78" s="8" t="s">
        <v>1569</v>
      </c>
      <c r="D78" s="9" t="s">
        <v>35</v>
      </c>
      <c r="E78" s="9" t="s">
        <v>1281</v>
      </c>
      <c r="F78" s="10">
        <v>7</v>
      </c>
      <c r="G78" s="7"/>
      <c r="H78" s="7"/>
      <c r="I78" s="7"/>
      <c r="J78" s="8"/>
      <c r="K78" s="9"/>
      <c r="L78" s="9"/>
      <c r="M78" s="9"/>
      <c r="N78" s="11"/>
      <c r="O78" s="12"/>
      <c r="P78" s="12"/>
      <c r="Q78" s="68">
        <f t="shared" si="2"/>
        <v>0</v>
      </c>
      <c r="R78" s="69">
        <f t="shared" si="3"/>
        <v>0</v>
      </c>
      <c r="S78" s="15"/>
    </row>
    <row r="79" spans="1:19" ht="38.25">
      <c r="A79" s="61">
        <v>73</v>
      </c>
      <c r="B79" s="62" t="s">
        <v>834</v>
      </c>
      <c r="C79" s="63" t="s">
        <v>1570</v>
      </c>
      <c r="D79" s="64" t="s">
        <v>35</v>
      </c>
      <c r="E79" s="64" t="s">
        <v>649</v>
      </c>
      <c r="F79" s="65">
        <v>1</v>
      </c>
      <c r="G79" s="62"/>
      <c r="H79" s="62"/>
      <c r="I79" s="62"/>
      <c r="J79" s="63"/>
      <c r="K79" s="64"/>
      <c r="L79" s="64"/>
      <c r="M79" s="64"/>
      <c r="N79" s="66"/>
      <c r="O79" s="67"/>
      <c r="P79" s="67"/>
      <c r="Q79" s="68">
        <f t="shared" si="2"/>
        <v>0</v>
      </c>
      <c r="R79" s="69">
        <f t="shared" si="3"/>
        <v>0</v>
      </c>
      <c r="S79" s="70"/>
    </row>
    <row r="80" spans="1:19" ht="216.75">
      <c r="A80" s="61">
        <v>74</v>
      </c>
      <c r="B80" s="7" t="s">
        <v>777</v>
      </c>
      <c r="C80" s="8" t="s">
        <v>1577</v>
      </c>
      <c r="D80" s="9" t="s">
        <v>23</v>
      </c>
      <c r="E80" s="9" t="s">
        <v>211</v>
      </c>
      <c r="F80" s="10">
        <v>180</v>
      </c>
      <c r="G80" s="7"/>
      <c r="H80" s="7"/>
      <c r="I80" s="7"/>
      <c r="J80" s="8"/>
      <c r="K80" s="9"/>
      <c r="L80" s="9"/>
      <c r="M80" s="9"/>
      <c r="N80" s="11"/>
      <c r="O80" s="12"/>
      <c r="P80" s="12"/>
      <c r="Q80" s="68">
        <f t="shared" si="2"/>
        <v>0</v>
      </c>
      <c r="R80" s="69">
        <f t="shared" si="3"/>
        <v>0</v>
      </c>
      <c r="S80" s="15"/>
    </row>
    <row r="81" spans="1:19" ht="229.5">
      <c r="A81" s="61">
        <v>75</v>
      </c>
      <c r="B81" s="62"/>
      <c r="C81" s="63" t="s">
        <v>1576</v>
      </c>
      <c r="D81" s="64" t="s">
        <v>23</v>
      </c>
      <c r="E81" s="64" t="s">
        <v>211</v>
      </c>
      <c r="F81" s="65">
        <v>2</v>
      </c>
      <c r="G81" s="62"/>
      <c r="H81" s="62"/>
      <c r="I81" s="62"/>
      <c r="J81" s="63"/>
      <c r="K81" s="64"/>
      <c r="L81" s="64"/>
      <c r="M81" s="64"/>
      <c r="N81" s="66"/>
      <c r="O81" s="67"/>
      <c r="P81" s="67"/>
      <c r="Q81" s="68">
        <f t="shared" si="2"/>
        <v>0</v>
      </c>
      <c r="R81" s="69">
        <f t="shared" si="3"/>
        <v>0</v>
      </c>
      <c r="S81" s="70"/>
    </row>
    <row r="82" spans="1:19" ht="240.75" customHeight="1">
      <c r="A82" s="61">
        <v>76</v>
      </c>
      <c r="B82" s="62" t="s">
        <v>778</v>
      </c>
      <c r="C82" s="63" t="s">
        <v>1575</v>
      </c>
      <c r="D82" s="64" t="s">
        <v>23</v>
      </c>
      <c r="E82" s="64" t="s">
        <v>211</v>
      </c>
      <c r="F82" s="65">
        <v>10</v>
      </c>
      <c r="G82" s="62"/>
      <c r="H82" s="62"/>
      <c r="I82" s="62"/>
      <c r="J82" s="63"/>
      <c r="K82" s="64"/>
      <c r="L82" s="64"/>
      <c r="M82" s="64"/>
      <c r="N82" s="66"/>
      <c r="O82" s="67"/>
      <c r="P82" s="67"/>
      <c r="Q82" s="68">
        <f t="shared" si="2"/>
        <v>0</v>
      </c>
      <c r="R82" s="69">
        <f t="shared" si="3"/>
        <v>0</v>
      </c>
      <c r="S82" s="70"/>
    </row>
    <row r="83" spans="1:19" ht="221.25" customHeight="1">
      <c r="A83" s="61">
        <v>77</v>
      </c>
      <c r="B83" s="62" t="s">
        <v>668</v>
      </c>
      <c r="C83" s="63" t="s">
        <v>1574</v>
      </c>
      <c r="D83" s="64" t="s">
        <v>23</v>
      </c>
      <c r="E83" s="64" t="s">
        <v>211</v>
      </c>
      <c r="F83" s="65">
        <v>1</v>
      </c>
      <c r="G83" s="62"/>
      <c r="H83" s="62"/>
      <c r="I83" s="62"/>
      <c r="J83" s="63"/>
      <c r="K83" s="64"/>
      <c r="L83" s="64"/>
      <c r="M83" s="64"/>
      <c r="N83" s="66"/>
      <c r="O83" s="67"/>
      <c r="P83" s="67"/>
      <c r="Q83" s="68">
        <f t="shared" si="2"/>
        <v>0</v>
      </c>
      <c r="R83" s="69">
        <f t="shared" si="3"/>
        <v>0</v>
      </c>
      <c r="S83" s="70"/>
    </row>
    <row r="84" spans="1:19" ht="222.75" customHeight="1">
      <c r="A84" s="61">
        <v>78</v>
      </c>
      <c r="B84" s="62"/>
      <c r="C84" s="63" t="s">
        <v>1573</v>
      </c>
      <c r="D84" s="64" t="s">
        <v>23</v>
      </c>
      <c r="E84" s="64" t="s">
        <v>211</v>
      </c>
      <c r="F84" s="65">
        <v>2</v>
      </c>
      <c r="G84" s="62"/>
      <c r="H84" s="62"/>
      <c r="I84" s="62"/>
      <c r="J84" s="63"/>
      <c r="K84" s="64"/>
      <c r="L84" s="64"/>
      <c r="M84" s="64"/>
      <c r="N84" s="66"/>
      <c r="O84" s="67"/>
      <c r="P84" s="67"/>
      <c r="Q84" s="68">
        <f t="shared" si="2"/>
        <v>0</v>
      </c>
      <c r="R84" s="69">
        <f t="shared" si="3"/>
        <v>0</v>
      </c>
      <c r="S84" s="70"/>
    </row>
    <row r="85" spans="1:19" ht="229.5">
      <c r="A85" s="61">
        <v>79</v>
      </c>
      <c r="B85" s="7" t="s">
        <v>778</v>
      </c>
      <c r="C85" s="8" t="s">
        <v>1571</v>
      </c>
      <c r="D85" s="9" t="s">
        <v>23</v>
      </c>
      <c r="E85" s="9" t="s">
        <v>211</v>
      </c>
      <c r="F85" s="10">
        <v>10</v>
      </c>
      <c r="G85" s="7"/>
      <c r="H85" s="7"/>
      <c r="I85" s="7"/>
      <c r="J85" s="8"/>
      <c r="K85" s="9"/>
      <c r="L85" s="9"/>
      <c r="M85" s="9"/>
      <c r="N85" s="11"/>
      <c r="O85" s="12"/>
      <c r="P85" s="12"/>
      <c r="Q85" s="68">
        <f t="shared" si="2"/>
        <v>0</v>
      </c>
      <c r="R85" s="69">
        <f t="shared" si="3"/>
        <v>0</v>
      </c>
      <c r="S85" s="15"/>
    </row>
    <row r="86" spans="1:19" ht="229.5">
      <c r="A86" s="61">
        <v>80</v>
      </c>
      <c r="B86" s="7" t="s">
        <v>779</v>
      </c>
      <c r="C86" s="8" t="s">
        <v>1572</v>
      </c>
      <c r="D86" s="9" t="s">
        <v>23</v>
      </c>
      <c r="E86" s="9" t="s">
        <v>211</v>
      </c>
      <c r="F86" s="10">
        <v>4</v>
      </c>
      <c r="G86" s="7"/>
      <c r="H86" s="7"/>
      <c r="I86" s="7"/>
      <c r="J86" s="8"/>
      <c r="K86" s="9"/>
      <c r="L86" s="9"/>
      <c r="M86" s="9"/>
      <c r="N86" s="11"/>
      <c r="O86" s="12"/>
      <c r="P86" s="12"/>
      <c r="Q86" s="68">
        <f t="shared" si="2"/>
        <v>0</v>
      </c>
      <c r="R86" s="69">
        <f t="shared" si="3"/>
        <v>0</v>
      </c>
      <c r="S86" s="15"/>
    </row>
    <row r="87" spans="1:19" ht="51">
      <c r="A87" s="61">
        <v>81</v>
      </c>
      <c r="B87" s="7" t="s">
        <v>669</v>
      </c>
      <c r="C87" s="8" t="s">
        <v>1283</v>
      </c>
      <c r="D87" s="9" t="s">
        <v>23</v>
      </c>
      <c r="E87" s="9" t="s">
        <v>670</v>
      </c>
      <c r="F87" s="10">
        <v>1</v>
      </c>
      <c r="G87" s="7"/>
      <c r="H87" s="7"/>
      <c r="I87" s="7"/>
      <c r="J87" s="8"/>
      <c r="K87" s="9"/>
      <c r="L87" s="9"/>
      <c r="M87" s="9"/>
      <c r="N87" s="11"/>
      <c r="O87" s="12"/>
      <c r="P87" s="12"/>
      <c r="Q87" s="68">
        <f t="shared" si="2"/>
        <v>0</v>
      </c>
      <c r="R87" s="69">
        <f t="shared" si="3"/>
        <v>0</v>
      </c>
      <c r="S87" s="15"/>
    </row>
    <row r="88" spans="1:19" ht="51">
      <c r="A88" s="61">
        <v>82</v>
      </c>
      <c r="B88" s="7" t="s">
        <v>671</v>
      </c>
      <c r="C88" s="8" t="s">
        <v>1282</v>
      </c>
      <c r="D88" s="9" t="s">
        <v>23</v>
      </c>
      <c r="E88" s="9" t="s">
        <v>672</v>
      </c>
      <c r="F88" s="10">
        <v>21</v>
      </c>
      <c r="G88" s="7"/>
      <c r="H88" s="7"/>
      <c r="I88" s="7"/>
      <c r="J88" s="8"/>
      <c r="K88" s="9"/>
      <c r="L88" s="9"/>
      <c r="M88" s="9"/>
      <c r="N88" s="11"/>
      <c r="O88" s="12"/>
      <c r="P88" s="12"/>
      <c r="Q88" s="68">
        <f t="shared" si="2"/>
        <v>0</v>
      </c>
      <c r="R88" s="69">
        <f t="shared" si="3"/>
        <v>0</v>
      </c>
      <c r="S88" s="15"/>
    </row>
    <row r="89" spans="1:19" ht="51">
      <c r="A89" s="61">
        <v>83</v>
      </c>
      <c r="B89" s="7" t="s">
        <v>673</v>
      </c>
      <c r="C89" s="8" t="s">
        <v>1284</v>
      </c>
      <c r="D89" s="9" t="s">
        <v>23</v>
      </c>
      <c r="E89" s="9" t="s">
        <v>672</v>
      </c>
      <c r="F89" s="10">
        <v>4</v>
      </c>
      <c r="G89" s="7"/>
      <c r="H89" s="7"/>
      <c r="I89" s="7"/>
      <c r="J89" s="8"/>
      <c r="K89" s="9"/>
      <c r="L89" s="9"/>
      <c r="M89" s="9"/>
      <c r="N89" s="11"/>
      <c r="O89" s="12"/>
      <c r="P89" s="12"/>
      <c r="Q89" s="68">
        <f t="shared" si="2"/>
        <v>0</v>
      </c>
      <c r="R89" s="69">
        <f t="shared" si="3"/>
        <v>0</v>
      </c>
      <c r="S89" s="15"/>
    </row>
    <row r="90" spans="1:19" ht="51">
      <c r="A90" s="61">
        <v>84</v>
      </c>
      <c r="B90" s="7" t="s">
        <v>674</v>
      </c>
      <c r="C90" s="8" t="s">
        <v>1285</v>
      </c>
      <c r="D90" s="9" t="s">
        <v>23</v>
      </c>
      <c r="E90" s="9" t="s">
        <v>670</v>
      </c>
      <c r="F90" s="10">
        <v>1</v>
      </c>
      <c r="G90" s="7"/>
      <c r="H90" s="7"/>
      <c r="I90" s="7"/>
      <c r="J90" s="8"/>
      <c r="K90" s="9"/>
      <c r="L90" s="9"/>
      <c r="M90" s="9"/>
      <c r="N90" s="11"/>
      <c r="O90" s="12"/>
      <c r="P90" s="12"/>
      <c r="Q90" s="68">
        <f t="shared" si="2"/>
        <v>0</v>
      </c>
      <c r="R90" s="69">
        <f t="shared" si="3"/>
        <v>0</v>
      </c>
      <c r="S90" s="15"/>
    </row>
    <row r="91" spans="1:19" ht="76.5">
      <c r="A91" s="61">
        <v>85</v>
      </c>
      <c r="B91" s="7" t="s">
        <v>675</v>
      </c>
      <c r="C91" s="8" t="s">
        <v>1290</v>
      </c>
      <c r="D91" s="9" t="s">
        <v>35</v>
      </c>
      <c r="E91" s="9" t="s">
        <v>676</v>
      </c>
      <c r="F91" s="10">
        <v>1</v>
      </c>
      <c r="G91" s="7"/>
      <c r="H91" s="7"/>
      <c r="I91" s="7"/>
      <c r="J91" s="8"/>
      <c r="K91" s="9"/>
      <c r="L91" s="9"/>
      <c r="M91" s="9"/>
      <c r="N91" s="11"/>
      <c r="O91" s="12"/>
      <c r="P91" s="12"/>
      <c r="Q91" s="68">
        <f t="shared" si="2"/>
        <v>0</v>
      </c>
      <c r="R91" s="69">
        <f t="shared" si="3"/>
        <v>0</v>
      </c>
      <c r="S91" s="15"/>
    </row>
    <row r="92" spans="1:19" ht="76.5">
      <c r="A92" s="61">
        <v>86</v>
      </c>
      <c r="B92" s="7" t="s">
        <v>683</v>
      </c>
      <c r="C92" s="8" t="s">
        <v>684</v>
      </c>
      <c r="D92" s="9" t="s">
        <v>35</v>
      </c>
      <c r="E92" s="9" t="s">
        <v>676</v>
      </c>
      <c r="F92" s="10">
        <v>1</v>
      </c>
      <c r="G92" s="7"/>
      <c r="H92" s="7"/>
      <c r="I92" s="7"/>
      <c r="J92" s="8"/>
      <c r="K92" s="9"/>
      <c r="L92" s="9"/>
      <c r="M92" s="9"/>
      <c r="N92" s="11"/>
      <c r="O92" s="12"/>
      <c r="P92" s="12"/>
      <c r="Q92" s="68">
        <f t="shared" si="2"/>
        <v>0</v>
      </c>
      <c r="R92" s="69">
        <f t="shared" si="3"/>
        <v>0</v>
      </c>
      <c r="S92" s="15"/>
    </row>
    <row r="93" spans="1:19" ht="165.75">
      <c r="A93" s="61">
        <v>87</v>
      </c>
      <c r="B93" s="7" t="s">
        <v>677</v>
      </c>
      <c r="C93" s="8" t="s">
        <v>1291</v>
      </c>
      <c r="D93" s="9" t="s">
        <v>35</v>
      </c>
      <c r="E93" s="9" t="s">
        <v>676</v>
      </c>
      <c r="F93" s="10">
        <v>1</v>
      </c>
      <c r="G93" s="7"/>
      <c r="H93" s="7"/>
      <c r="I93" s="7"/>
      <c r="J93" s="8"/>
      <c r="K93" s="9"/>
      <c r="L93" s="9"/>
      <c r="M93" s="9"/>
      <c r="N93" s="11"/>
      <c r="O93" s="12"/>
      <c r="P93" s="12"/>
      <c r="Q93" s="68">
        <f t="shared" si="2"/>
        <v>0</v>
      </c>
      <c r="R93" s="69">
        <f t="shared" si="3"/>
        <v>0</v>
      </c>
      <c r="S93" s="15"/>
    </row>
    <row r="94" spans="1:19" ht="63.75">
      <c r="A94" s="61">
        <v>88</v>
      </c>
      <c r="B94" s="7" t="s">
        <v>678</v>
      </c>
      <c r="C94" s="8" t="s">
        <v>1287</v>
      </c>
      <c r="D94" s="9" t="s">
        <v>328</v>
      </c>
      <c r="E94" s="9" t="s">
        <v>679</v>
      </c>
      <c r="F94" s="10">
        <v>24</v>
      </c>
      <c r="G94" s="7"/>
      <c r="H94" s="7"/>
      <c r="I94" s="7"/>
      <c r="J94" s="8"/>
      <c r="K94" s="9"/>
      <c r="L94" s="9"/>
      <c r="M94" s="9"/>
      <c r="N94" s="11"/>
      <c r="O94" s="12"/>
      <c r="P94" s="12"/>
      <c r="Q94" s="68">
        <f t="shared" si="2"/>
        <v>0</v>
      </c>
      <c r="R94" s="69">
        <f t="shared" si="3"/>
        <v>0</v>
      </c>
      <c r="S94" s="15"/>
    </row>
    <row r="95" spans="1:19" ht="76.5">
      <c r="A95" s="61">
        <v>89</v>
      </c>
      <c r="B95" s="7" t="s">
        <v>680</v>
      </c>
      <c r="C95" s="8" t="s">
        <v>1286</v>
      </c>
      <c r="D95" s="9" t="s">
        <v>328</v>
      </c>
      <c r="E95" s="9" t="s">
        <v>679</v>
      </c>
      <c r="F95" s="10">
        <v>9</v>
      </c>
      <c r="G95" s="7"/>
      <c r="H95" s="7"/>
      <c r="I95" s="7"/>
      <c r="J95" s="8"/>
      <c r="K95" s="9"/>
      <c r="L95" s="9"/>
      <c r="M95" s="9"/>
      <c r="N95" s="11"/>
      <c r="O95" s="12"/>
      <c r="P95" s="12"/>
      <c r="Q95" s="68">
        <f t="shared" si="2"/>
        <v>0</v>
      </c>
      <c r="R95" s="69">
        <f t="shared" si="3"/>
        <v>0</v>
      </c>
      <c r="S95" s="15"/>
    </row>
    <row r="96" spans="1:19" ht="76.5">
      <c r="A96" s="61">
        <v>90</v>
      </c>
      <c r="B96" s="7" t="s">
        <v>681</v>
      </c>
      <c r="C96" s="8" t="s">
        <v>1289</v>
      </c>
      <c r="D96" s="9" t="s">
        <v>72</v>
      </c>
      <c r="E96" s="9" t="s">
        <v>73</v>
      </c>
      <c r="F96" s="10">
        <v>1</v>
      </c>
      <c r="G96" s="7"/>
      <c r="H96" s="7"/>
      <c r="I96" s="7"/>
      <c r="J96" s="8"/>
      <c r="K96" s="9"/>
      <c r="L96" s="9"/>
      <c r="M96" s="9"/>
      <c r="N96" s="11"/>
      <c r="O96" s="12"/>
      <c r="P96" s="12"/>
      <c r="Q96" s="68">
        <f t="shared" si="2"/>
        <v>0</v>
      </c>
      <c r="R96" s="69">
        <f t="shared" si="3"/>
        <v>0</v>
      </c>
      <c r="S96" s="15"/>
    </row>
    <row r="97" spans="1:19" ht="76.5">
      <c r="A97" s="61">
        <v>91</v>
      </c>
      <c r="B97" s="7" t="s">
        <v>682</v>
      </c>
      <c r="C97" s="8" t="s">
        <v>1288</v>
      </c>
      <c r="D97" s="9" t="s">
        <v>72</v>
      </c>
      <c r="E97" s="9" t="s">
        <v>73</v>
      </c>
      <c r="F97" s="10">
        <v>4</v>
      </c>
      <c r="G97" s="7"/>
      <c r="H97" s="7"/>
      <c r="I97" s="7"/>
      <c r="J97" s="8"/>
      <c r="K97" s="9"/>
      <c r="L97" s="9"/>
      <c r="M97" s="9"/>
      <c r="N97" s="11"/>
      <c r="O97" s="12"/>
      <c r="P97" s="12"/>
      <c r="Q97" s="68">
        <f t="shared" si="2"/>
        <v>0</v>
      </c>
      <c r="R97" s="69">
        <f t="shared" si="3"/>
        <v>0</v>
      </c>
      <c r="S97" s="15"/>
    </row>
    <row r="98" spans="1:19" ht="25.5">
      <c r="A98" s="61">
        <v>92</v>
      </c>
      <c r="B98" s="7" t="s">
        <v>685</v>
      </c>
      <c r="C98" s="8" t="s">
        <v>686</v>
      </c>
      <c r="D98" s="9" t="s">
        <v>328</v>
      </c>
      <c r="E98" s="9" t="s">
        <v>687</v>
      </c>
      <c r="F98" s="10">
        <v>3</v>
      </c>
      <c r="G98" s="7"/>
      <c r="H98" s="7"/>
      <c r="I98" s="7"/>
      <c r="J98" s="8"/>
      <c r="K98" s="9"/>
      <c r="L98" s="9"/>
      <c r="M98" s="9"/>
      <c r="N98" s="11"/>
      <c r="O98" s="12"/>
      <c r="P98" s="12"/>
      <c r="Q98" s="68">
        <f t="shared" si="2"/>
        <v>0</v>
      </c>
      <c r="R98" s="69">
        <f t="shared" si="3"/>
        <v>0</v>
      </c>
      <c r="S98" s="15"/>
    </row>
    <row r="99" spans="1:19" ht="102">
      <c r="A99" s="61">
        <v>93</v>
      </c>
      <c r="B99" s="7" t="s">
        <v>666</v>
      </c>
      <c r="C99" s="8" t="s">
        <v>1292</v>
      </c>
      <c r="D99" s="9" t="s">
        <v>23</v>
      </c>
      <c r="E99" s="9" t="s">
        <v>583</v>
      </c>
      <c r="F99" s="10">
        <v>1</v>
      </c>
      <c r="G99" s="7"/>
      <c r="H99" s="7"/>
      <c r="I99" s="7"/>
      <c r="J99" s="8"/>
      <c r="K99" s="9"/>
      <c r="L99" s="9"/>
      <c r="M99" s="9"/>
      <c r="N99" s="11"/>
      <c r="O99" s="12"/>
      <c r="P99" s="12"/>
      <c r="Q99" s="68">
        <f t="shared" si="2"/>
        <v>0</v>
      </c>
      <c r="R99" s="69">
        <f t="shared" si="3"/>
        <v>0</v>
      </c>
      <c r="S99" s="15"/>
    </row>
    <row r="100" spans="1:19" ht="89.25">
      <c r="A100" s="61">
        <v>94</v>
      </c>
      <c r="B100" s="7" t="s">
        <v>688</v>
      </c>
      <c r="C100" s="8" t="s">
        <v>689</v>
      </c>
      <c r="D100" s="9" t="s">
        <v>328</v>
      </c>
      <c r="E100" s="9" t="s">
        <v>580</v>
      </c>
      <c r="F100" s="10">
        <v>1</v>
      </c>
      <c r="G100" s="7"/>
      <c r="H100" s="7"/>
      <c r="I100" s="7"/>
      <c r="J100" s="8"/>
      <c r="K100" s="9"/>
      <c r="L100" s="9"/>
      <c r="M100" s="9"/>
      <c r="N100" s="11"/>
      <c r="O100" s="12"/>
      <c r="P100" s="12"/>
      <c r="Q100" s="68">
        <f t="shared" si="2"/>
        <v>0</v>
      </c>
      <c r="R100" s="69">
        <f t="shared" si="3"/>
        <v>0</v>
      </c>
      <c r="S100" s="15"/>
    </row>
    <row r="101" spans="1:19" ht="89.25">
      <c r="A101" s="61">
        <v>95</v>
      </c>
      <c r="B101" s="7" t="s">
        <v>690</v>
      </c>
      <c r="C101" s="8" t="s">
        <v>691</v>
      </c>
      <c r="D101" s="9" t="s">
        <v>328</v>
      </c>
      <c r="E101" s="9" t="s">
        <v>580</v>
      </c>
      <c r="F101" s="10">
        <v>1</v>
      </c>
      <c r="G101" s="7"/>
      <c r="H101" s="7"/>
      <c r="I101" s="7"/>
      <c r="J101" s="8"/>
      <c r="K101" s="9"/>
      <c r="L101" s="9"/>
      <c r="M101" s="9"/>
      <c r="N101" s="11"/>
      <c r="O101" s="12"/>
      <c r="P101" s="12"/>
      <c r="Q101" s="68">
        <f t="shared" si="2"/>
        <v>0</v>
      </c>
      <c r="R101" s="69">
        <f t="shared" si="3"/>
        <v>0</v>
      </c>
      <c r="S101" s="15"/>
    </row>
    <row r="102" spans="1:19" ht="102">
      <c r="A102" s="61">
        <v>96</v>
      </c>
      <c r="B102" s="7" t="s">
        <v>588</v>
      </c>
      <c r="C102" s="8" t="s">
        <v>589</v>
      </c>
      <c r="D102" s="9" t="s">
        <v>328</v>
      </c>
      <c r="E102" s="9" t="s">
        <v>580</v>
      </c>
      <c r="F102" s="10">
        <v>1</v>
      </c>
      <c r="G102" s="7"/>
      <c r="H102" s="7"/>
      <c r="I102" s="7"/>
      <c r="J102" s="8"/>
      <c r="K102" s="9"/>
      <c r="L102" s="9"/>
      <c r="M102" s="9"/>
      <c r="N102" s="11"/>
      <c r="O102" s="12"/>
      <c r="P102" s="12"/>
      <c r="Q102" s="68">
        <f t="shared" si="2"/>
        <v>0</v>
      </c>
      <c r="R102" s="69">
        <f t="shared" si="3"/>
        <v>0</v>
      </c>
      <c r="S102" s="15"/>
    </row>
    <row r="103" spans="1:19" ht="102">
      <c r="A103" s="61">
        <v>97</v>
      </c>
      <c r="B103" s="7" t="s">
        <v>666</v>
      </c>
      <c r="C103" s="8" t="s">
        <v>667</v>
      </c>
      <c r="D103" s="9" t="s">
        <v>23</v>
      </c>
      <c r="E103" s="9" t="s">
        <v>583</v>
      </c>
      <c r="F103" s="10">
        <v>1</v>
      </c>
      <c r="G103" s="7"/>
      <c r="H103" s="7"/>
      <c r="I103" s="7"/>
      <c r="J103" s="8"/>
      <c r="K103" s="9"/>
      <c r="L103" s="9"/>
      <c r="M103" s="9"/>
      <c r="N103" s="11"/>
      <c r="O103" s="12"/>
      <c r="P103" s="12"/>
      <c r="Q103" s="68">
        <f t="shared" si="2"/>
        <v>0</v>
      </c>
      <c r="R103" s="69">
        <f t="shared" si="3"/>
        <v>0</v>
      </c>
      <c r="S103" s="15"/>
    </row>
    <row r="104" spans="1:19" ht="63.75">
      <c r="A104" s="61">
        <v>98</v>
      </c>
      <c r="B104" s="7" t="s">
        <v>894</v>
      </c>
      <c r="C104" s="8" t="s">
        <v>1582</v>
      </c>
      <c r="D104" s="9" t="s">
        <v>41</v>
      </c>
      <c r="E104" s="64" t="s">
        <v>1583</v>
      </c>
      <c r="F104" s="10">
        <v>7</v>
      </c>
      <c r="G104" s="7"/>
      <c r="H104" s="7"/>
      <c r="I104" s="7"/>
      <c r="J104" s="8"/>
      <c r="K104" s="9"/>
      <c r="L104" s="9"/>
      <c r="M104" s="9"/>
      <c r="N104" s="11"/>
      <c r="O104" s="12"/>
      <c r="P104" s="12"/>
      <c r="Q104" s="68">
        <f t="shared" si="2"/>
        <v>0</v>
      </c>
      <c r="R104" s="69">
        <f t="shared" si="3"/>
        <v>0</v>
      </c>
      <c r="S104" s="15"/>
    </row>
    <row r="105" spans="1:19" ht="63.75">
      <c r="A105" s="61">
        <v>99</v>
      </c>
      <c r="B105" s="7" t="s">
        <v>893</v>
      </c>
      <c r="C105" s="63" t="s">
        <v>1581</v>
      </c>
      <c r="D105" s="9" t="s">
        <v>41</v>
      </c>
      <c r="E105" s="9" t="s">
        <v>1583</v>
      </c>
      <c r="F105" s="10">
        <v>5</v>
      </c>
      <c r="G105" s="7"/>
      <c r="H105" s="7"/>
      <c r="I105" s="7"/>
      <c r="J105" s="8"/>
      <c r="K105" s="9"/>
      <c r="L105" s="9"/>
      <c r="M105" s="9"/>
      <c r="N105" s="11"/>
      <c r="O105" s="12"/>
      <c r="P105" s="12"/>
      <c r="Q105" s="68">
        <f t="shared" si="2"/>
        <v>0</v>
      </c>
      <c r="R105" s="69">
        <f t="shared" si="3"/>
        <v>0</v>
      </c>
      <c r="S105" s="15"/>
    </row>
    <row r="106" spans="1:19" ht="140.25">
      <c r="A106" s="61">
        <v>100</v>
      </c>
      <c r="B106" s="7" t="s">
        <v>897</v>
      </c>
      <c r="C106" s="8" t="s">
        <v>1293</v>
      </c>
      <c r="D106" s="9" t="s">
        <v>41</v>
      </c>
      <c r="E106" s="9" t="s">
        <v>898</v>
      </c>
      <c r="F106" s="10">
        <v>6</v>
      </c>
      <c r="G106" s="7"/>
      <c r="H106" s="7"/>
      <c r="I106" s="7"/>
      <c r="J106" s="8"/>
      <c r="K106" s="9"/>
      <c r="L106" s="9"/>
      <c r="M106" s="9"/>
      <c r="N106" s="11"/>
      <c r="O106" s="12"/>
      <c r="P106" s="12"/>
      <c r="Q106" s="68">
        <f t="shared" si="2"/>
        <v>0</v>
      </c>
      <c r="R106" s="69">
        <f t="shared" si="3"/>
        <v>0</v>
      </c>
      <c r="S106" s="15"/>
    </row>
    <row r="107" spans="1:19">
      <c r="A107" s="61">
        <v>101</v>
      </c>
      <c r="B107" s="7"/>
      <c r="C107" s="8" t="s">
        <v>1294</v>
      </c>
      <c r="D107" s="9" t="s">
        <v>35</v>
      </c>
      <c r="E107" s="9" t="s">
        <v>176</v>
      </c>
      <c r="F107" s="10">
        <v>1</v>
      </c>
      <c r="G107" s="7"/>
      <c r="H107" s="7"/>
      <c r="I107" s="7"/>
      <c r="J107" s="8"/>
      <c r="K107" s="9"/>
      <c r="L107" s="9"/>
      <c r="M107" s="9"/>
      <c r="N107" s="11"/>
      <c r="O107" s="12"/>
      <c r="P107" s="12"/>
      <c r="Q107" s="68">
        <f t="shared" si="2"/>
        <v>0</v>
      </c>
      <c r="R107" s="69">
        <f t="shared" si="3"/>
        <v>0</v>
      </c>
      <c r="S107" s="15"/>
    </row>
    <row r="108" spans="1:19" ht="25.5">
      <c r="A108" s="61">
        <v>102</v>
      </c>
      <c r="B108" s="7" t="s">
        <v>895</v>
      </c>
      <c r="C108" s="8" t="s">
        <v>1295</v>
      </c>
      <c r="D108" s="9" t="s">
        <v>41</v>
      </c>
      <c r="E108" s="9" t="s">
        <v>73</v>
      </c>
      <c r="F108" s="10">
        <v>2</v>
      </c>
      <c r="G108" s="7"/>
      <c r="H108" s="7"/>
      <c r="I108" s="7"/>
      <c r="J108" s="8"/>
      <c r="K108" s="9"/>
      <c r="L108" s="9"/>
      <c r="M108" s="9"/>
      <c r="N108" s="11"/>
      <c r="O108" s="12"/>
      <c r="P108" s="12"/>
      <c r="Q108" s="68">
        <f t="shared" si="2"/>
        <v>0</v>
      </c>
      <c r="R108" s="69">
        <f t="shared" si="3"/>
        <v>0</v>
      </c>
      <c r="S108" s="15"/>
    </row>
    <row r="109" spans="1:19" ht="153">
      <c r="A109" s="61">
        <v>103</v>
      </c>
      <c r="B109" s="7"/>
      <c r="C109" s="8" t="s">
        <v>1296</v>
      </c>
      <c r="D109" s="9" t="s">
        <v>41</v>
      </c>
      <c r="E109" s="9" t="s">
        <v>1583</v>
      </c>
      <c r="F109" s="10">
        <v>2</v>
      </c>
      <c r="G109" s="7"/>
      <c r="H109" s="7"/>
      <c r="I109" s="7"/>
      <c r="J109" s="8"/>
      <c r="K109" s="9"/>
      <c r="L109" s="9"/>
      <c r="M109" s="9"/>
      <c r="N109" s="11"/>
      <c r="O109" s="12"/>
      <c r="P109" s="12"/>
      <c r="Q109" s="68">
        <f t="shared" si="2"/>
        <v>0</v>
      </c>
      <c r="R109" s="69">
        <f t="shared" si="3"/>
        <v>0</v>
      </c>
      <c r="S109" s="15"/>
    </row>
    <row r="110" spans="1:19" ht="216.75">
      <c r="A110" s="61">
        <v>104</v>
      </c>
      <c r="B110" s="7"/>
      <c r="C110" s="8" t="s">
        <v>1298</v>
      </c>
      <c r="D110" s="64" t="s">
        <v>41</v>
      </c>
      <c r="E110" s="64" t="s">
        <v>1583</v>
      </c>
      <c r="F110" s="10">
        <v>1</v>
      </c>
      <c r="G110" s="7"/>
      <c r="H110" s="7"/>
      <c r="I110" s="7"/>
      <c r="J110" s="8"/>
      <c r="K110" s="9"/>
      <c r="L110" s="9"/>
      <c r="M110" s="9"/>
      <c r="N110" s="11"/>
      <c r="O110" s="12"/>
      <c r="P110" s="12"/>
      <c r="Q110" s="68">
        <f t="shared" si="2"/>
        <v>0</v>
      </c>
      <c r="R110" s="69">
        <f t="shared" si="3"/>
        <v>0</v>
      </c>
      <c r="S110" s="15"/>
    </row>
    <row r="111" spans="1:19" ht="63.75">
      <c r="A111" s="61">
        <v>105</v>
      </c>
      <c r="B111" s="7" t="s">
        <v>696</v>
      </c>
      <c r="C111" s="8" t="s">
        <v>1302</v>
      </c>
      <c r="D111" s="9" t="s">
        <v>328</v>
      </c>
      <c r="E111" s="9" t="s">
        <v>580</v>
      </c>
      <c r="F111" s="10">
        <v>1</v>
      </c>
      <c r="G111" s="7"/>
      <c r="H111" s="7"/>
      <c r="I111" s="7"/>
      <c r="J111" s="8"/>
      <c r="K111" s="9"/>
      <c r="L111" s="9"/>
      <c r="M111" s="9"/>
      <c r="N111" s="11"/>
      <c r="O111" s="12"/>
      <c r="P111" s="12"/>
      <c r="Q111" s="68">
        <f t="shared" si="2"/>
        <v>0</v>
      </c>
      <c r="R111" s="69">
        <f t="shared" si="3"/>
        <v>0</v>
      </c>
      <c r="S111" s="15"/>
    </row>
    <row r="112" spans="1:19" ht="63.75">
      <c r="A112" s="61">
        <v>106</v>
      </c>
      <c r="B112" s="7" t="s">
        <v>697</v>
      </c>
      <c r="C112" s="8" t="s">
        <v>1303</v>
      </c>
      <c r="D112" s="9" t="s">
        <v>328</v>
      </c>
      <c r="E112" s="9" t="s">
        <v>580</v>
      </c>
      <c r="F112" s="10">
        <v>1</v>
      </c>
      <c r="G112" s="7"/>
      <c r="H112" s="7"/>
      <c r="I112" s="7"/>
      <c r="J112" s="8"/>
      <c r="K112" s="9"/>
      <c r="L112" s="9"/>
      <c r="M112" s="9"/>
      <c r="N112" s="11"/>
      <c r="O112" s="12"/>
      <c r="P112" s="12"/>
      <c r="Q112" s="68">
        <f t="shared" si="2"/>
        <v>0</v>
      </c>
      <c r="R112" s="69">
        <f t="shared" si="3"/>
        <v>0</v>
      </c>
      <c r="S112" s="15"/>
    </row>
    <row r="113" spans="1:19" ht="51">
      <c r="A113" s="61">
        <v>107</v>
      </c>
      <c r="B113" s="7" t="s">
        <v>606</v>
      </c>
      <c r="C113" s="8" t="s">
        <v>1250</v>
      </c>
      <c r="D113" s="9" t="s">
        <v>23</v>
      </c>
      <c r="E113" s="9" t="s">
        <v>323</v>
      </c>
      <c r="F113" s="10">
        <v>1</v>
      </c>
      <c r="G113" s="7"/>
      <c r="H113" s="7"/>
      <c r="I113" s="7"/>
      <c r="J113" s="8"/>
      <c r="K113" s="9"/>
      <c r="L113" s="9"/>
      <c r="M113" s="9"/>
      <c r="N113" s="11"/>
      <c r="O113" s="12"/>
      <c r="P113" s="12"/>
      <c r="Q113" s="68">
        <f t="shared" si="2"/>
        <v>0</v>
      </c>
      <c r="R113" s="69">
        <f t="shared" si="3"/>
        <v>0</v>
      </c>
      <c r="S113" s="15"/>
    </row>
    <row r="114" spans="1:19" ht="51">
      <c r="A114" s="61">
        <v>108</v>
      </c>
      <c r="B114" s="7" t="s">
        <v>698</v>
      </c>
      <c r="C114" s="8" t="s">
        <v>699</v>
      </c>
      <c r="D114" s="9" t="s">
        <v>35</v>
      </c>
      <c r="E114" s="9" t="s">
        <v>676</v>
      </c>
      <c r="F114" s="10">
        <v>1</v>
      </c>
      <c r="G114" s="7"/>
      <c r="H114" s="7"/>
      <c r="I114" s="7"/>
      <c r="J114" s="8"/>
      <c r="K114" s="9"/>
      <c r="L114" s="9"/>
      <c r="M114" s="9"/>
      <c r="N114" s="11"/>
      <c r="O114" s="12"/>
      <c r="P114" s="12"/>
      <c r="Q114" s="68">
        <f t="shared" si="2"/>
        <v>0</v>
      </c>
      <c r="R114" s="69">
        <f t="shared" si="3"/>
        <v>0</v>
      </c>
      <c r="S114" s="15"/>
    </row>
    <row r="115" spans="1:19" ht="51">
      <c r="A115" s="61">
        <v>109</v>
      </c>
      <c r="B115" s="7" t="s">
        <v>700</v>
      </c>
      <c r="C115" s="8" t="s">
        <v>701</v>
      </c>
      <c r="D115" s="9" t="s">
        <v>23</v>
      </c>
      <c r="E115" s="9" t="s">
        <v>323</v>
      </c>
      <c r="F115" s="10">
        <v>1</v>
      </c>
      <c r="G115" s="7"/>
      <c r="H115" s="7"/>
      <c r="I115" s="7"/>
      <c r="J115" s="8"/>
      <c r="K115" s="9"/>
      <c r="L115" s="9"/>
      <c r="M115" s="9"/>
      <c r="N115" s="11"/>
      <c r="O115" s="12"/>
      <c r="P115" s="12"/>
      <c r="Q115" s="68">
        <f t="shared" si="2"/>
        <v>0</v>
      </c>
      <c r="R115" s="69">
        <f t="shared" si="3"/>
        <v>0</v>
      </c>
      <c r="S115" s="15"/>
    </row>
    <row r="116" spans="1:19" ht="51">
      <c r="A116" s="61">
        <v>110</v>
      </c>
      <c r="B116" s="7" t="s">
        <v>702</v>
      </c>
      <c r="C116" s="8" t="s">
        <v>703</v>
      </c>
      <c r="D116" s="9" t="s">
        <v>23</v>
      </c>
      <c r="E116" s="9" t="s">
        <v>323</v>
      </c>
      <c r="F116" s="10">
        <v>1</v>
      </c>
      <c r="G116" s="7"/>
      <c r="H116" s="7"/>
      <c r="I116" s="7"/>
      <c r="J116" s="8"/>
      <c r="K116" s="9"/>
      <c r="L116" s="9"/>
      <c r="M116" s="9"/>
      <c r="N116" s="11"/>
      <c r="O116" s="12"/>
      <c r="P116" s="12"/>
      <c r="Q116" s="68">
        <f t="shared" si="2"/>
        <v>0</v>
      </c>
      <c r="R116" s="69">
        <f t="shared" si="3"/>
        <v>0</v>
      </c>
      <c r="S116" s="15"/>
    </row>
    <row r="117" spans="1:19" ht="51">
      <c r="A117" s="61">
        <v>111</v>
      </c>
      <c r="B117" s="7" t="s">
        <v>704</v>
      </c>
      <c r="C117" s="8" t="s">
        <v>1304</v>
      </c>
      <c r="D117" s="9" t="s">
        <v>328</v>
      </c>
      <c r="E117" s="9" t="s">
        <v>601</v>
      </c>
      <c r="F117" s="10">
        <v>3</v>
      </c>
      <c r="G117" s="7"/>
      <c r="H117" s="7"/>
      <c r="I117" s="7"/>
      <c r="J117" s="8"/>
      <c r="K117" s="9"/>
      <c r="L117" s="9"/>
      <c r="M117" s="9"/>
      <c r="N117" s="11"/>
      <c r="O117" s="12"/>
      <c r="P117" s="12"/>
      <c r="Q117" s="68">
        <f t="shared" si="2"/>
        <v>0</v>
      </c>
      <c r="R117" s="69">
        <f t="shared" si="3"/>
        <v>0</v>
      </c>
      <c r="S117" s="15"/>
    </row>
    <row r="118" spans="1:19" ht="51">
      <c r="A118" s="61">
        <v>112</v>
      </c>
      <c r="B118" s="7" t="s">
        <v>705</v>
      </c>
      <c r="C118" s="8" t="s">
        <v>706</v>
      </c>
      <c r="D118" s="9" t="s">
        <v>35</v>
      </c>
      <c r="E118" s="9" t="s">
        <v>707</v>
      </c>
      <c r="F118" s="10">
        <v>8</v>
      </c>
      <c r="G118" s="7"/>
      <c r="H118" s="7"/>
      <c r="I118" s="7"/>
      <c r="J118" s="8"/>
      <c r="K118" s="9"/>
      <c r="L118" s="9"/>
      <c r="M118" s="9"/>
      <c r="N118" s="11"/>
      <c r="O118" s="12"/>
      <c r="P118" s="12"/>
      <c r="Q118" s="68">
        <f t="shared" si="2"/>
        <v>0</v>
      </c>
      <c r="R118" s="69">
        <f t="shared" si="3"/>
        <v>0</v>
      </c>
      <c r="S118" s="15"/>
    </row>
    <row r="119" spans="1:19" ht="63.75">
      <c r="A119" s="61">
        <v>113</v>
      </c>
      <c r="B119" s="7" t="s">
        <v>708</v>
      </c>
      <c r="C119" s="8" t="s">
        <v>709</v>
      </c>
      <c r="D119" s="9" t="s">
        <v>23</v>
      </c>
      <c r="E119" s="9" t="s">
        <v>211</v>
      </c>
      <c r="F119" s="10">
        <v>1</v>
      </c>
      <c r="G119" s="7"/>
      <c r="H119" s="7"/>
      <c r="I119" s="7"/>
      <c r="J119" s="8"/>
      <c r="K119" s="9"/>
      <c r="L119" s="9"/>
      <c r="M119" s="9"/>
      <c r="N119" s="11"/>
      <c r="O119" s="12"/>
      <c r="P119" s="12"/>
      <c r="Q119" s="68">
        <f t="shared" si="2"/>
        <v>0</v>
      </c>
      <c r="R119" s="69">
        <f t="shared" si="3"/>
        <v>0</v>
      </c>
      <c r="S119" s="15"/>
    </row>
    <row r="120" spans="1:19" ht="63.75">
      <c r="A120" s="61">
        <v>114</v>
      </c>
      <c r="B120" s="7" t="s">
        <v>710</v>
      </c>
      <c r="C120" s="8" t="s">
        <v>711</v>
      </c>
      <c r="D120" s="9" t="s">
        <v>23</v>
      </c>
      <c r="E120" s="9" t="s">
        <v>211</v>
      </c>
      <c r="F120" s="10">
        <v>2</v>
      </c>
      <c r="G120" s="7"/>
      <c r="H120" s="7"/>
      <c r="I120" s="7"/>
      <c r="J120" s="8"/>
      <c r="K120" s="9"/>
      <c r="L120" s="9"/>
      <c r="M120" s="9"/>
      <c r="N120" s="11"/>
      <c r="O120" s="12"/>
      <c r="P120" s="12"/>
      <c r="Q120" s="68">
        <f t="shared" si="2"/>
        <v>0</v>
      </c>
      <c r="R120" s="69">
        <f t="shared" si="3"/>
        <v>0</v>
      </c>
      <c r="S120" s="15"/>
    </row>
    <row r="121" spans="1:19" ht="63.75">
      <c r="A121" s="61">
        <v>115</v>
      </c>
      <c r="B121" s="7" t="s">
        <v>712</v>
      </c>
      <c r="C121" s="8" t="s">
        <v>713</v>
      </c>
      <c r="D121" s="9" t="s">
        <v>23</v>
      </c>
      <c r="E121" s="9" t="s">
        <v>211</v>
      </c>
      <c r="F121" s="10">
        <v>3</v>
      </c>
      <c r="G121" s="7"/>
      <c r="H121" s="7"/>
      <c r="I121" s="7"/>
      <c r="J121" s="8"/>
      <c r="K121" s="9"/>
      <c r="L121" s="9"/>
      <c r="M121" s="9"/>
      <c r="N121" s="11"/>
      <c r="O121" s="12"/>
      <c r="P121" s="12"/>
      <c r="Q121" s="68">
        <f t="shared" si="2"/>
        <v>0</v>
      </c>
      <c r="R121" s="69">
        <f t="shared" si="3"/>
        <v>0</v>
      </c>
      <c r="S121" s="15"/>
    </row>
    <row r="122" spans="1:19" ht="63.75">
      <c r="A122" s="61">
        <v>116</v>
      </c>
      <c r="B122" s="7" t="s">
        <v>714</v>
      </c>
      <c r="C122" s="8" t="s">
        <v>715</v>
      </c>
      <c r="D122" s="9" t="s">
        <v>23</v>
      </c>
      <c r="E122" s="9" t="s">
        <v>211</v>
      </c>
      <c r="F122" s="10">
        <v>1</v>
      </c>
      <c r="G122" s="7"/>
      <c r="H122" s="7"/>
      <c r="I122" s="7"/>
      <c r="J122" s="8"/>
      <c r="K122" s="9"/>
      <c r="L122" s="9"/>
      <c r="M122" s="9"/>
      <c r="N122" s="11"/>
      <c r="O122" s="12"/>
      <c r="P122" s="12"/>
      <c r="Q122" s="68">
        <f t="shared" si="2"/>
        <v>0</v>
      </c>
      <c r="R122" s="69">
        <f t="shared" si="3"/>
        <v>0</v>
      </c>
      <c r="S122" s="15"/>
    </row>
    <row r="123" spans="1:19" ht="51">
      <c r="A123" s="61">
        <v>117</v>
      </c>
      <c r="B123" s="7" t="s">
        <v>716</v>
      </c>
      <c r="C123" s="8" t="s">
        <v>717</v>
      </c>
      <c r="D123" s="9" t="s">
        <v>23</v>
      </c>
      <c r="E123" s="9" t="s">
        <v>718</v>
      </c>
      <c r="F123" s="10">
        <v>1</v>
      </c>
      <c r="G123" s="7"/>
      <c r="H123" s="7"/>
      <c r="I123" s="7"/>
      <c r="J123" s="8"/>
      <c r="K123" s="9"/>
      <c r="L123" s="9"/>
      <c r="M123" s="9"/>
      <c r="N123" s="11"/>
      <c r="O123" s="12"/>
      <c r="P123" s="12"/>
      <c r="Q123" s="68">
        <f t="shared" si="2"/>
        <v>0</v>
      </c>
      <c r="R123" s="69">
        <f t="shared" si="3"/>
        <v>0</v>
      </c>
      <c r="S123" s="15"/>
    </row>
    <row r="124" spans="1:19" ht="51">
      <c r="A124" s="61">
        <v>118</v>
      </c>
      <c r="B124" s="7" t="s">
        <v>719</v>
      </c>
      <c r="C124" s="8" t="s">
        <v>720</v>
      </c>
      <c r="D124" s="9" t="s">
        <v>23</v>
      </c>
      <c r="E124" s="9" t="s">
        <v>270</v>
      </c>
      <c r="F124" s="10">
        <v>8</v>
      </c>
      <c r="G124" s="7"/>
      <c r="H124" s="7"/>
      <c r="I124" s="7"/>
      <c r="J124" s="8"/>
      <c r="K124" s="9"/>
      <c r="L124" s="9"/>
      <c r="M124" s="9"/>
      <c r="N124" s="11"/>
      <c r="O124" s="12"/>
      <c r="P124" s="12"/>
      <c r="Q124" s="68">
        <f t="shared" si="2"/>
        <v>0</v>
      </c>
      <c r="R124" s="69">
        <f t="shared" si="3"/>
        <v>0</v>
      </c>
      <c r="S124" s="15"/>
    </row>
    <row r="125" spans="1:19" ht="51">
      <c r="A125" s="61">
        <v>119</v>
      </c>
      <c r="B125" s="7" t="s">
        <v>721</v>
      </c>
      <c r="C125" s="8" t="s">
        <v>722</v>
      </c>
      <c r="D125" s="9" t="s">
        <v>35</v>
      </c>
      <c r="E125" s="9" t="s">
        <v>35</v>
      </c>
      <c r="F125" s="10">
        <v>21</v>
      </c>
      <c r="G125" s="7"/>
      <c r="H125" s="7"/>
      <c r="I125" s="7"/>
      <c r="J125" s="8"/>
      <c r="K125" s="9"/>
      <c r="L125" s="9"/>
      <c r="M125" s="9"/>
      <c r="N125" s="11"/>
      <c r="O125" s="12"/>
      <c r="P125" s="12"/>
      <c r="Q125" s="68">
        <f t="shared" si="2"/>
        <v>0</v>
      </c>
      <c r="R125" s="69">
        <f t="shared" si="3"/>
        <v>0</v>
      </c>
      <c r="S125" s="15"/>
    </row>
    <row r="126" spans="1:19" ht="25.5">
      <c r="A126" s="61">
        <v>120</v>
      </c>
      <c r="B126" s="7" t="s">
        <v>723</v>
      </c>
      <c r="C126" s="8" t="s">
        <v>1297</v>
      </c>
      <c r="D126" s="9" t="s">
        <v>35</v>
      </c>
      <c r="E126" s="9" t="s">
        <v>35</v>
      </c>
      <c r="F126" s="10">
        <v>4</v>
      </c>
      <c r="G126" s="7"/>
      <c r="H126" s="7"/>
      <c r="I126" s="7"/>
      <c r="J126" s="8"/>
      <c r="K126" s="9"/>
      <c r="L126" s="9"/>
      <c r="M126" s="9"/>
      <c r="N126" s="11"/>
      <c r="O126" s="12"/>
      <c r="P126" s="12"/>
      <c r="Q126" s="68">
        <f t="shared" si="2"/>
        <v>0</v>
      </c>
      <c r="R126" s="69">
        <f t="shared" si="3"/>
        <v>0</v>
      </c>
      <c r="S126" s="15"/>
    </row>
    <row r="127" spans="1:19" ht="25.5">
      <c r="A127" s="61">
        <v>121</v>
      </c>
      <c r="B127" s="7" t="s">
        <v>724</v>
      </c>
      <c r="C127" s="8" t="s">
        <v>725</v>
      </c>
      <c r="D127" s="9" t="s">
        <v>35</v>
      </c>
      <c r="E127" s="9" t="s">
        <v>35</v>
      </c>
      <c r="F127" s="10">
        <v>1</v>
      </c>
      <c r="G127" s="7"/>
      <c r="H127" s="7"/>
      <c r="I127" s="7"/>
      <c r="J127" s="8"/>
      <c r="K127" s="9"/>
      <c r="L127" s="9"/>
      <c r="M127" s="9"/>
      <c r="N127" s="11"/>
      <c r="O127" s="12"/>
      <c r="P127" s="12"/>
      <c r="Q127" s="68">
        <f t="shared" si="2"/>
        <v>0</v>
      </c>
      <c r="R127" s="69">
        <f t="shared" si="3"/>
        <v>0</v>
      </c>
      <c r="S127" s="15"/>
    </row>
    <row r="128" spans="1:19" ht="25.5">
      <c r="A128" s="61">
        <v>122</v>
      </c>
      <c r="B128" s="7" t="s">
        <v>726</v>
      </c>
      <c r="C128" s="8" t="s">
        <v>1308</v>
      </c>
      <c r="D128" s="9" t="s">
        <v>35</v>
      </c>
      <c r="E128" s="9" t="s">
        <v>35</v>
      </c>
      <c r="F128" s="10">
        <v>1</v>
      </c>
      <c r="G128" s="7"/>
      <c r="H128" s="7"/>
      <c r="I128" s="7"/>
      <c r="J128" s="8"/>
      <c r="K128" s="9"/>
      <c r="L128" s="9"/>
      <c r="M128" s="9"/>
      <c r="N128" s="11"/>
      <c r="O128" s="12"/>
      <c r="P128" s="12"/>
      <c r="Q128" s="68">
        <f t="shared" si="2"/>
        <v>0</v>
      </c>
      <c r="R128" s="69">
        <f t="shared" si="3"/>
        <v>0</v>
      </c>
      <c r="S128" s="15"/>
    </row>
    <row r="129" spans="1:19" ht="38.25">
      <c r="A129" s="61">
        <v>123</v>
      </c>
      <c r="B129" s="7" t="s">
        <v>727</v>
      </c>
      <c r="C129" s="8" t="s">
        <v>1307</v>
      </c>
      <c r="D129" s="9" t="s">
        <v>328</v>
      </c>
      <c r="E129" s="9" t="s">
        <v>679</v>
      </c>
      <c r="F129" s="10">
        <v>1</v>
      </c>
      <c r="G129" s="7"/>
      <c r="H129" s="7"/>
      <c r="I129" s="7"/>
      <c r="J129" s="8"/>
      <c r="K129" s="9"/>
      <c r="L129" s="9"/>
      <c r="M129" s="9"/>
      <c r="N129" s="11"/>
      <c r="O129" s="12"/>
      <c r="P129" s="12"/>
      <c r="Q129" s="68">
        <f t="shared" si="2"/>
        <v>0</v>
      </c>
      <c r="R129" s="69">
        <f t="shared" si="3"/>
        <v>0</v>
      </c>
      <c r="S129" s="15"/>
    </row>
    <row r="130" spans="1:19" ht="25.5">
      <c r="A130" s="61">
        <v>124</v>
      </c>
      <c r="B130" s="7" t="s">
        <v>728</v>
      </c>
      <c r="C130" s="8" t="s">
        <v>729</v>
      </c>
      <c r="D130" s="9" t="s">
        <v>23</v>
      </c>
      <c r="E130" s="9" t="s">
        <v>386</v>
      </c>
      <c r="F130" s="10">
        <v>4</v>
      </c>
      <c r="G130" s="7"/>
      <c r="H130" s="7"/>
      <c r="I130" s="7"/>
      <c r="J130" s="8"/>
      <c r="K130" s="9"/>
      <c r="L130" s="9"/>
      <c r="M130" s="9"/>
      <c r="N130" s="11"/>
      <c r="O130" s="12"/>
      <c r="P130" s="12"/>
      <c r="Q130" s="68">
        <f t="shared" si="2"/>
        <v>0</v>
      </c>
      <c r="R130" s="69">
        <f t="shared" si="3"/>
        <v>0</v>
      </c>
      <c r="S130" s="15"/>
    </row>
    <row r="131" spans="1:19" ht="25.5">
      <c r="A131" s="61">
        <v>125</v>
      </c>
      <c r="B131" s="7" t="s">
        <v>730</v>
      </c>
      <c r="C131" s="8" t="s">
        <v>731</v>
      </c>
      <c r="D131" s="9" t="s">
        <v>35</v>
      </c>
      <c r="E131" s="9" t="s">
        <v>35</v>
      </c>
      <c r="F131" s="10">
        <v>1</v>
      </c>
      <c r="G131" s="7"/>
      <c r="H131" s="7"/>
      <c r="I131" s="7"/>
      <c r="J131" s="8"/>
      <c r="K131" s="9"/>
      <c r="L131" s="9"/>
      <c r="M131" s="9"/>
      <c r="N131" s="11"/>
      <c r="O131" s="12"/>
      <c r="P131" s="12"/>
      <c r="Q131" s="68">
        <f t="shared" si="2"/>
        <v>0</v>
      </c>
      <c r="R131" s="69">
        <f t="shared" si="3"/>
        <v>0</v>
      </c>
      <c r="S131" s="15"/>
    </row>
    <row r="132" spans="1:19" ht="51">
      <c r="A132" s="61">
        <v>126</v>
      </c>
      <c r="B132" s="7" t="s">
        <v>732</v>
      </c>
      <c r="C132" s="8" t="s">
        <v>733</v>
      </c>
      <c r="D132" s="9" t="s">
        <v>35</v>
      </c>
      <c r="E132" s="9" t="s">
        <v>35</v>
      </c>
      <c r="F132" s="10">
        <v>1</v>
      </c>
      <c r="G132" s="7"/>
      <c r="H132" s="7"/>
      <c r="I132" s="7"/>
      <c r="J132" s="8"/>
      <c r="K132" s="9"/>
      <c r="L132" s="9"/>
      <c r="M132" s="9"/>
      <c r="N132" s="11"/>
      <c r="O132" s="12"/>
      <c r="P132" s="12"/>
      <c r="Q132" s="68">
        <f t="shared" si="2"/>
        <v>0</v>
      </c>
      <c r="R132" s="69">
        <f t="shared" si="3"/>
        <v>0</v>
      </c>
      <c r="S132" s="15"/>
    </row>
    <row r="133" spans="1:19" ht="38.25">
      <c r="A133" s="61">
        <v>127</v>
      </c>
      <c r="B133" s="7" t="s">
        <v>734</v>
      </c>
      <c r="C133" s="8" t="s">
        <v>735</v>
      </c>
      <c r="D133" s="9" t="s">
        <v>23</v>
      </c>
      <c r="E133" s="9" t="s">
        <v>736</v>
      </c>
      <c r="F133" s="10">
        <v>1</v>
      </c>
      <c r="G133" s="7"/>
      <c r="H133" s="7"/>
      <c r="I133" s="7"/>
      <c r="J133" s="8"/>
      <c r="K133" s="9"/>
      <c r="L133" s="9"/>
      <c r="M133" s="9"/>
      <c r="N133" s="11"/>
      <c r="O133" s="12"/>
      <c r="P133" s="12"/>
      <c r="Q133" s="68">
        <f t="shared" si="2"/>
        <v>0</v>
      </c>
      <c r="R133" s="69">
        <f t="shared" si="3"/>
        <v>0</v>
      </c>
      <c r="S133" s="15"/>
    </row>
    <row r="134" spans="1:19" ht="25.5">
      <c r="A134" s="61">
        <v>128</v>
      </c>
      <c r="B134" s="7"/>
      <c r="C134" s="8" t="s">
        <v>1299</v>
      </c>
      <c r="D134" s="9" t="s">
        <v>35</v>
      </c>
      <c r="E134" s="9" t="s">
        <v>35</v>
      </c>
      <c r="F134" s="10">
        <v>1</v>
      </c>
      <c r="G134" s="7"/>
      <c r="H134" s="7"/>
      <c r="I134" s="7"/>
      <c r="J134" s="8"/>
      <c r="K134" s="9"/>
      <c r="L134" s="9"/>
      <c r="M134" s="9"/>
      <c r="N134" s="11"/>
      <c r="O134" s="12"/>
      <c r="P134" s="12"/>
      <c r="Q134" s="68">
        <f t="shared" si="2"/>
        <v>0</v>
      </c>
      <c r="R134" s="69">
        <f t="shared" si="3"/>
        <v>0</v>
      </c>
      <c r="S134" s="15"/>
    </row>
    <row r="135" spans="1:19" ht="51">
      <c r="A135" s="61">
        <v>129</v>
      </c>
      <c r="B135" s="7" t="s">
        <v>737</v>
      </c>
      <c r="C135" s="8" t="s">
        <v>1259</v>
      </c>
      <c r="D135" s="9" t="s">
        <v>35</v>
      </c>
      <c r="E135" s="9" t="s">
        <v>35</v>
      </c>
      <c r="F135" s="10">
        <v>3</v>
      </c>
      <c r="G135" s="7"/>
      <c r="H135" s="7"/>
      <c r="I135" s="7"/>
      <c r="J135" s="8"/>
      <c r="K135" s="9"/>
      <c r="L135" s="9"/>
      <c r="M135" s="9"/>
      <c r="N135" s="11"/>
      <c r="O135" s="12"/>
      <c r="P135" s="12"/>
      <c r="Q135" s="68">
        <f t="shared" si="2"/>
        <v>0</v>
      </c>
      <c r="R135" s="69">
        <f t="shared" si="3"/>
        <v>0</v>
      </c>
      <c r="S135" s="15"/>
    </row>
    <row r="136" spans="1:19" ht="25.5">
      <c r="A136" s="61">
        <v>130</v>
      </c>
      <c r="B136" s="7" t="s">
        <v>738</v>
      </c>
      <c r="C136" s="8" t="s">
        <v>739</v>
      </c>
      <c r="D136" s="9" t="s">
        <v>35</v>
      </c>
      <c r="E136" s="9" t="s">
        <v>35</v>
      </c>
      <c r="F136" s="10">
        <v>1</v>
      </c>
      <c r="G136" s="7"/>
      <c r="H136" s="7"/>
      <c r="I136" s="7"/>
      <c r="J136" s="8"/>
      <c r="K136" s="9"/>
      <c r="L136" s="9"/>
      <c r="M136" s="9"/>
      <c r="N136" s="11"/>
      <c r="O136" s="12"/>
      <c r="P136" s="12"/>
      <c r="Q136" s="68">
        <f t="shared" ref="Q136:Q199" si="4">+N136+(N136*P136/100)</f>
        <v>0</v>
      </c>
      <c r="R136" s="69">
        <f t="shared" ref="R136:R199" si="5">+Q136*F136</f>
        <v>0</v>
      </c>
      <c r="S136" s="15"/>
    </row>
    <row r="137" spans="1:19" ht="38.25">
      <c r="A137" s="61">
        <v>131</v>
      </c>
      <c r="B137" s="7" t="s">
        <v>740</v>
      </c>
      <c r="C137" s="8" t="s">
        <v>741</v>
      </c>
      <c r="D137" s="9" t="s">
        <v>23</v>
      </c>
      <c r="E137" s="9" t="s">
        <v>211</v>
      </c>
      <c r="F137" s="10">
        <v>1</v>
      </c>
      <c r="G137" s="7"/>
      <c r="H137" s="7"/>
      <c r="I137" s="7"/>
      <c r="J137" s="8"/>
      <c r="K137" s="9"/>
      <c r="L137" s="9"/>
      <c r="M137" s="9"/>
      <c r="N137" s="11"/>
      <c r="O137" s="12"/>
      <c r="P137" s="12"/>
      <c r="Q137" s="68">
        <f t="shared" si="4"/>
        <v>0</v>
      </c>
      <c r="R137" s="69">
        <f t="shared" si="5"/>
        <v>0</v>
      </c>
      <c r="S137" s="15"/>
    </row>
    <row r="138" spans="1:19" ht="63.75">
      <c r="A138" s="61">
        <v>132</v>
      </c>
      <c r="B138" s="7" t="s">
        <v>743</v>
      </c>
      <c r="C138" s="8" t="s">
        <v>744</v>
      </c>
      <c r="D138" s="9" t="s">
        <v>23</v>
      </c>
      <c r="E138" s="9" t="s">
        <v>745</v>
      </c>
      <c r="F138" s="10">
        <v>2</v>
      </c>
      <c r="G138" s="7"/>
      <c r="H138" s="7"/>
      <c r="I138" s="7"/>
      <c r="J138" s="8"/>
      <c r="K138" s="9"/>
      <c r="L138" s="9"/>
      <c r="M138" s="9"/>
      <c r="N138" s="11"/>
      <c r="O138" s="12"/>
      <c r="P138" s="12"/>
      <c r="Q138" s="68">
        <f t="shared" si="4"/>
        <v>0</v>
      </c>
      <c r="R138" s="69">
        <f t="shared" si="5"/>
        <v>0</v>
      </c>
      <c r="S138" s="15"/>
    </row>
    <row r="139" spans="1:19" ht="25.5">
      <c r="A139" s="61">
        <v>133</v>
      </c>
      <c r="B139" s="7" t="s">
        <v>746</v>
      </c>
      <c r="C139" s="8" t="s">
        <v>747</v>
      </c>
      <c r="D139" s="9" t="s">
        <v>35</v>
      </c>
      <c r="E139" s="9" t="s">
        <v>627</v>
      </c>
      <c r="F139" s="10">
        <v>1</v>
      </c>
      <c r="G139" s="7"/>
      <c r="H139" s="7"/>
      <c r="I139" s="7"/>
      <c r="J139" s="8"/>
      <c r="K139" s="9"/>
      <c r="L139" s="9"/>
      <c r="M139" s="9"/>
      <c r="N139" s="11"/>
      <c r="O139" s="12"/>
      <c r="P139" s="12"/>
      <c r="Q139" s="68">
        <f t="shared" si="4"/>
        <v>0</v>
      </c>
      <c r="R139" s="69">
        <f t="shared" si="5"/>
        <v>0</v>
      </c>
      <c r="S139" s="15"/>
    </row>
    <row r="140" spans="1:19">
      <c r="A140" s="61">
        <v>134</v>
      </c>
      <c r="B140" s="7"/>
      <c r="C140" s="8" t="s">
        <v>1323</v>
      </c>
      <c r="D140" s="9" t="s">
        <v>41</v>
      </c>
      <c r="E140" s="9" t="s">
        <v>235</v>
      </c>
      <c r="F140" s="10">
        <v>1</v>
      </c>
      <c r="G140" s="7"/>
      <c r="H140" s="7"/>
      <c r="I140" s="7"/>
      <c r="J140" s="8"/>
      <c r="K140" s="9"/>
      <c r="L140" s="9"/>
      <c r="M140" s="9"/>
      <c r="N140" s="11"/>
      <c r="O140" s="12"/>
      <c r="P140" s="12"/>
      <c r="Q140" s="68">
        <f t="shared" si="4"/>
        <v>0</v>
      </c>
      <c r="R140" s="69">
        <f t="shared" si="5"/>
        <v>0</v>
      </c>
      <c r="S140" s="15"/>
    </row>
    <row r="141" spans="1:19" ht="25.5">
      <c r="A141" s="61">
        <v>135</v>
      </c>
      <c r="B141" s="7"/>
      <c r="C141" s="8" t="s">
        <v>1322</v>
      </c>
      <c r="D141" s="9" t="s">
        <v>41</v>
      </c>
      <c r="E141" s="9" t="s">
        <v>244</v>
      </c>
      <c r="F141" s="10">
        <v>1</v>
      </c>
      <c r="G141" s="7"/>
      <c r="H141" s="7"/>
      <c r="I141" s="7"/>
      <c r="J141" s="8"/>
      <c r="K141" s="9"/>
      <c r="L141" s="9"/>
      <c r="M141" s="9"/>
      <c r="N141" s="11"/>
      <c r="O141" s="12"/>
      <c r="P141" s="12"/>
      <c r="Q141" s="68">
        <f t="shared" si="4"/>
        <v>0</v>
      </c>
      <c r="R141" s="69">
        <f t="shared" si="5"/>
        <v>0</v>
      </c>
      <c r="S141" s="15"/>
    </row>
    <row r="142" spans="1:19" ht="25.5">
      <c r="A142" s="61">
        <v>136</v>
      </c>
      <c r="B142" s="7" t="s">
        <v>749</v>
      </c>
      <c r="C142" s="8" t="s">
        <v>1311</v>
      </c>
      <c r="D142" s="9" t="s">
        <v>41</v>
      </c>
      <c r="E142" s="9" t="s">
        <v>1312</v>
      </c>
      <c r="F142" s="10">
        <v>2</v>
      </c>
      <c r="G142" s="7"/>
      <c r="H142" s="7"/>
      <c r="I142" s="7"/>
      <c r="J142" s="8"/>
      <c r="K142" s="9"/>
      <c r="L142" s="9"/>
      <c r="M142" s="9"/>
      <c r="N142" s="11"/>
      <c r="O142" s="12"/>
      <c r="P142" s="12"/>
      <c r="Q142" s="68">
        <f t="shared" si="4"/>
        <v>0</v>
      </c>
      <c r="R142" s="69">
        <f t="shared" si="5"/>
        <v>0</v>
      </c>
      <c r="S142" s="15"/>
    </row>
    <row r="143" spans="1:19" ht="25.5">
      <c r="A143" s="61">
        <v>137</v>
      </c>
      <c r="B143" s="7" t="s">
        <v>750</v>
      </c>
      <c r="C143" s="8" t="s">
        <v>1313</v>
      </c>
      <c r="D143" s="9" t="s">
        <v>23</v>
      </c>
      <c r="E143" s="9" t="s">
        <v>386</v>
      </c>
      <c r="F143" s="10">
        <v>1</v>
      </c>
      <c r="G143" s="7"/>
      <c r="H143" s="7"/>
      <c r="I143" s="7"/>
      <c r="J143" s="8"/>
      <c r="K143" s="9"/>
      <c r="L143" s="9"/>
      <c r="M143" s="9"/>
      <c r="N143" s="11"/>
      <c r="O143" s="12"/>
      <c r="P143" s="12"/>
      <c r="Q143" s="68">
        <f t="shared" si="4"/>
        <v>0</v>
      </c>
      <c r="R143" s="69">
        <f t="shared" si="5"/>
        <v>0</v>
      </c>
      <c r="S143" s="15"/>
    </row>
    <row r="144" spans="1:19" ht="25.5">
      <c r="A144" s="61">
        <v>138</v>
      </c>
      <c r="B144" s="7"/>
      <c r="C144" s="8" t="s">
        <v>1314</v>
      </c>
      <c r="D144" s="9" t="s">
        <v>41</v>
      </c>
      <c r="E144" s="9" t="s">
        <v>1312</v>
      </c>
      <c r="F144" s="10">
        <v>1</v>
      </c>
      <c r="G144" s="7"/>
      <c r="H144" s="7"/>
      <c r="I144" s="7"/>
      <c r="J144" s="8"/>
      <c r="K144" s="9"/>
      <c r="L144" s="9"/>
      <c r="M144" s="9"/>
      <c r="N144" s="11"/>
      <c r="O144" s="12"/>
      <c r="P144" s="12"/>
      <c r="Q144" s="68">
        <f t="shared" si="4"/>
        <v>0</v>
      </c>
      <c r="R144" s="69">
        <f t="shared" si="5"/>
        <v>0</v>
      </c>
      <c r="S144" s="15"/>
    </row>
    <row r="145" spans="1:19" ht="25.5">
      <c r="A145" s="61">
        <v>139</v>
      </c>
      <c r="B145" s="7"/>
      <c r="C145" s="8" t="s">
        <v>1315</v>
      </c>
      <c r="D145" s="9" t="s">
        <v>41</v>
      </c>
      <c r="E145" s="9" t="s">
        <v>1312</v>
      </c>
      <c r="F145" s="10">
        <v>1</v>
      </c>
      <c r="G145" s="7"/>
      <c r="H145" s="7"/>
      <c r="I145" s="7"/>
      <c r="J145" s="8"/>
      <c r="K145" s="9"/>
      <c r="L145" s="9"/>
      <c r="M145" s="9"/>
      <c r="N145" s="11"/>
      <c r="O145" s="12"/>
      <c r="P145" s="12"/>
      <c r="Q145" s="68">
        <f t="shared" si="4"/>
        <v>0</v>
      </c>
      <c r="R145" s="69">
        <f t="shared" si="5"/>
        <v>0</v>
      </c>
      <c r="S145" s="15"/>
    </row>
    <row r="146" spans="1:19" ht="51">
      <c r="A146" s="61">
        <v>140</v>
      </c>
      <c r="B146" s="7"/>
      <c r="C146" s="8" t="s">
        <v>1317</v>
      </c>
      <c r="D146" s="9" t="s">
        <v>41</v>
      </c>
      <c r="E146" s="9" t="s">
        <v>244</v>
      </c>
      <c r="F146" s="10">
        <v>1</v>
      </c>
      <c r="G146" s="7"/>
      <c r="H146" s="7"/>
      <c r="I146" s="7"/>
      <c r="J146" s="8"/>
      <c r="K146" s="9"/>
      <c r="L146" s="9"/>
      <c r="M146" s="9"/>
      <c r="N146" s="11"/>
      <c r="O146" s="12"/>
      <c r="P146" s="12"/>
      <c r="Q146" s="68">
        <f t="shared" si="4"/>
        <v>0</v>
      </c>
      <c r="R146" s="69">
        <f t="shared" si="5"/>
        <v>0</v>
      </c>
      <c r="S146" s="15"/>
    </row>
    <row r="147" spans="1:19" ht="38.25">
      <c r="A147" s="61">
        <v>141</v>
      </c>
      <c r="B147" s="7" t="s">
        <v>751</v>
      </c>
      <c r="C147" s="8" t="s">
        <v>1310</v>
      </c>
      <c r="D147" s="9" t="s">
        <v>23</v>
      </c>
      <c r="E147" s="9" t="s">
        <v>386</v>
      </c>
      <c r="F147" s="10">
        <v>1</v>
      </c>
      <c r="G147" s="7"/>
      <c r="H147" s="7"/>
      <c r="I147" s="7"/>
      <c r="J147" s="8"/>
      <c r="K147" s="9"/>
      <c r="L147" s="9"/>
      <c r="M147" s="9"/>
      <c r="N147" s="11"/>
      <c r="O147" s="12"/>
      <c r="P147" s="12"/>
      <c r="Q147" s="68">
        <f t="shared" si="4"/>
        <v>0</v>
      </c>
      <c r="R147" s="69">
        <f t="shared" si="5"/>
        <v>0</v>
      </c>
      <c r="S147" s="15"/>
    </row>
    <row r="148" spans="1:19" ht="25.5">
      <c r="A148" s="61">
        <v>142</v>
      </c>
      <c r="B148" s="7"/>
      <c r="C148" s="8" t="s">
        <v>1316</v>
      </c>
      <c r="D148" s="9" t="s">
        <v>41</v>
      </c>
      <c r="E148" s="9" t="s">
        <v>1312</v>
      </c>
      <c r="F148" s="10">
        <v>1</v>
      </c>
      <c r="G148" s="7"/>
      <c r="H148" s="7"/>
      <c r="I148" s="7"/>
      <c r="J148" s="8"/>
      <c r="K148" s="9"/>
      <c r="L148" s="9"/>
      <c r="M148" s="9"/>
      <c r="N148" s="11"/>
      <c r="O148" s="12"/>
      <c r="P148" s="12"/>
      <c r="Q148" s="68">
        <f t="shared" si="4"/>
        <v>0</v>
      </c>
      <c r="R148" s="69">
        <f t="shared" si="5"/>
        <v>0</v>
      </c>
      <c r="S148" s="15"/>
    </row>
    <row r="149" spans="1:19" ht="25.5">
      <c r="A149" s="61">
        <v>143</v>
      </c>
      <c r="B149" s="7"/>
      <c r="C149" s="8" t="s">
        <v>1319</v>
      </c>
      <c r="D149" s="9" t="s">
        <v>41</v>
      </c>
      <c r="E149" s="9" t="s">
        <v>244</v>
      </c>
      <c r="F149" s="10">
        <v>1</v>
      </c>
      <c r="G149" s="7"/>
      <c r="H149" s="7"/>
      <c r="I149" s="7"/>
      <c r="J149" s="8"/>
      <c r="K149" s="9"/>
      <c r="L149" s="9"/>
      <c r="M149" s="9"/>
      <c r="N149" s="11"/>
      <c r="O149" s="12"/>
      <c r="P149" s="12"/>
      <c r="Q149" s="68">
        <f t="shared" si="4"/>
        <v>0</v>
      </c>
      <c r="R149" s="69">
        <f t="shared" si="5"/>
        <v>0</v>
      </c>
      <c r="S149" s="15"/>
    </row>
    <row r="150" spans="1:19" ht="38.25">
      <c r="A150" s="61">
        <v>144</v>
      </c>
      <c r="B150" s="7"/>
      <c r="C150" s="8" t="s">
        <v>1318</v>
      </c>
      <c r="D150" s="9" t="s">
        <v>41</v>
      </c>
      <c r="E150" s="64" t="s">
        <v>244</v>
      </c>
      <c r="F150" s="10">
        <v>1</v>
      </c>
      <c r="G150" s="7"/>
      <c r="H150" s="7"/>
      <c r="I150" s="7"/>
      <c r="J150" s="8"/>
      <c r="K150" s="9"/>
      <c r="L150" s="9"/>
      <c r="M150" s="9"/>
      <c r="N150" s="11"/>
      <c r="O150" s="12"/>
      <c r="P150" s="12"/>
      <c r="Q150" s="68">
        <f t="shared" si="4"/>
        <v>0</v>
      </c>
      <c r="R150" s="69">
        <f t="shared" si="5"/>
        <v>0</v>
      </c>
      <c r="S150" s="15"/>
    </row>
    <row r="151" spans="1:19" ht="25.5">
      <c r="A151" s="61">
        <v>145</v>
      </c>
      <c r="B151" s="7" t="s">
        <v>752</v>
      </c>
      <c r="C151" s="8" t="s">
        <v>1320</v>
      </c>
      <c r="D151" s="9" t="s">
        <v>23</v>
      </c>
      <c r="E151" s="9" t="s">
        <v>386</v>
      </c>
      <c r="F151" s="65">
        <v>1</v>
      </c>
      <c r="G151" s="7"/>
      <c r="H151" s="7"/>
      <c r="I151" s="7"/>
      <c r="J151" s="8"/>
      <c r="K151" s="9"/>
      <c r="L151" s="9"/>
      <c r="M151" s="9"/>
      <c r="N151" s="11"/>
      <c r="O151" s="12"/>
      <c r="P151" s="12"/>
      <c r="Q151" s="68">
        <f t="shared" si="4"/>
        <v>0</v>
      </c>
      <c r="R151" s="69">
        <f t="shared" si="5"/>
        <v>0</v>
      </c>
      <c r="S151" s="15"/>
    </row>
    <row r="152" spans="1:19">
      <c r="A152" s="61">
        <v>146</v>
      </c>
      <c r="B152" s="7" t="s">
        <v>753</v>
      </c>
      <c r="C152" s="8" t="s">
        <v>1321</v>
      </c>
      <c r="D152" s="9" t="s">
        <v>23</v>
      </c>
      <c r="E152" s="9" t="s">
        <v>219</v>
      </c>
      <c r="F152" s="10">
        <v>1</v>
      </c>
      <c r="G152" s="7"/>
      <c r="H152" s="7"/>
      <c r="I152" s="7"/>
      <c r="J152" s="8"/>
      <c r="K152" s="9"/>
      <c r="L152" s="9"/>
      <c r="M152" s="9"/>
      <c r="N152" s="11"/>
      <c r="O152" s="12"/>
      <c r="P152" s="12"/>
      <c r="Q152" s="68">
        <f t="shared" si="4"/>
        <v>0</v>
      </c>
      <c r="R152" s="69">
        <f t="shared" si="5"/>
        <v>0</v>
      </c>
      <c r="S152" s="15"/>
    </row>
    <row r="153" spans="1:19" ht="38.25">
      <c r="A153" s="61">
        <v>147</v>
      </c>
      <c r="B153" s="7" t="s">
        <v>754</v>
      </c>
      <c r="C153" s="8" t="s">
        <v>755</v>
      </c>
      <c r="D153" s="9" t="s">
        <v>23</v>
      </c>
      <c r="E153" s="9" t="s">
        <v>323</v>
      </c>
      <c r="F153" s="10">
        <v>2</v>
      </c>
      <c r="G153" s="7"/>
      <c r="H153" s="7"/>
      <c r="I153" s="7"/>
      <c r="J153" s="8"/>
      <c r="K153" s="9"/>
      <c r="L153" s="9"/>
      <c r="M153" s="9"/>
      <c r="N153" s="11"/>
      <c r="O153" s="12"/>
      <c r="P153" s="12"/>
      <c r="Q153" s="68">
        <f t="shared" si="4"/>
        <v>0</v>
      </c>
      <c r="R153" s="69">
        <f t="shared" si="5"/>
        <v>0</v>
      </c>
      <c r="S153" s="15"/>
    </row>
    <row r="154" spans="1:19" ht="25.5">
      <c r="A154" s="61">
        <v>148</v>
      </c>
      <c r="B154" s="7" t="s">
        <v>757</v>
      </c>
      <c r="C154" s="8" t="s">
        <v>758</v>
      </c>
      <c r="D154" s="9" t="s">
        <v>35</v>
      </c>
      <c r="E154" s="9" t="s">
        <v>759</v>
      </c>
      <c r="F154" s="65">
        <v>1.5</v>
      </c>
      <c r="G154" s="7"/>
      <c r="H154" s="7"/>
      <c r="I154" s="7"/>
      <c r="J154" s="8"/>
      <c r="K154" s="9"/>
      <c r="L154" s="9"/>
      <c r="M154" s="9"/>
      <c r="N154" s="11"/>
      <c r="O154" s="12"/>
      <c r="P154" s="12"/>
      <c r="Q154" s="68">
        <f t="shared" si="4"/>
        <v>0</v>
      </c>
      <c r="R154" s="69">
        <f>+Q154*F154</f>
        <v>0</v>
      </c>
      <c r="S154" s="15"/>
    </row>
    <row r="155" spans="1:19" ht="114.75">
      <c r="A155" s="61">
        <v>149</v>
      </c>
      <c r="B155" s="7" t="s">
        <v>756</v>
      </c>
      <c r="C155" s="8" t="s">
        <v>1260</v>
      </c>
      <c r="D155" s="9" t="s">
        <v>23</v>
      </c>
      <c r="E155" s="9" t="s">
        <v>244</v>
      </c>
      <c r="F155" s="10">
        <v>12</v>
      </c>
      <c r="G155" s="7"/>
      <c r="H155" s="7"/>
      <c r="I155" s="7"/>
      <c r="J155" s="8"/>
      <c r="K155" s="9"/>
      <c r="L155" s="9"/>
      <c r="M155" s="9"/>
      <c r="N155" s="11"/>
      <c r="O155" s="12"/>
      <c r="P155" s="12"/>
      <c r="Q155" s="68">
        <f t="shared" si="4"/>
        <v>0</v>
      </c>
      <c r="R155" s="69">
        <f t="shared" si="5"/>
        <v>0</v>
      </c>
      <c r="S155" s="15"/>
    </row>
    <row r="156" spans="1:19" ht="114.75">
      <c r="A156" s="61">
        <v>150</v>
      </c>
      <c r="B156" s="7" t="s">
        <v>760</v>
      </c>
      <c r="C156" s="8" t="s">
        <v>1261</v>
      </c>
      <c r="D156" s="9" t="s">
        <v>23</v>
      </c>
      <c r="E156" s="9" t="s">
        <v>244</v>
      </c>
      <c r="F156" s="10">
        <v>10</v>
      </c>
      <c r="G156" s="7"/>
      <c r="H156" s="7"/>
      <c r="I156" s="7"/>
      <c r="J156" s="8"/>
      <c r="K156" s="9"/>
      <c r="L156" s="9"/>
      <c r="M156" s="9"/>
      <c r="N156" s="11"/>
      <c r="O156" s="12"/>
      <c r="P156" s="12"/>
      <c r="Q156" s="68">
        <f t="shared" si="4"/>
        <v>0</v>
      </c>
      <c r="R156" s="69">
        <f t="shared" si="5"/>
        <v>0</v>
      </c>
      <c r="S156" s="15"/>
    </row>
    <row r="157" spans="1:19" ht="114.75">
      <c r="A157" s="61">
        <v>151</v>
      </c>
      <c r="B157" s="7" t="s">
        <v>761</v>
      </c>
      <c r="C157" s="8" t="s">
        <v>1262</v>
      </c>
      <c r="D157" s="9" t="s">
        <v>23</v>
      </c>
      <c r="E157" s="9" t="s">
        <v>244</v>
      </c>
      <c r="F157" s="10">
        <v>12</v>
      </c>
      <c r="G157" s="7"/>
      <c r="H157" s="7"/>
      <c r="I157" s="7"/>
      <c r="J157" s="8"/>
      <c r="K157" s="9"/>
      <c r="L157" s="9"/>
      <c r="M157" s="9"/>
      <c r="N157" s="11"/>
      <c r="O157" s="12"/>
      <c r="P157" s="12"/>
      <c r="Q157" s="68">
        <f t="shared" si="4"/>
        <v>0</v>
      </c>
      <c r="R157" s="69">
        <f t="shared" si="5"/>
        <v>0</v>
      </c>
      <c r="S157" s="15"/>
    </row>
    <row r="158" spans="1:19" ht="114.75">
      <c r="A158" s="61">
        <v>152</v>
      </c>
      <c r="B158" s="7" t="s">
        <v>762</v>
      </c>
      <c r="C158" s="8" t="s">
        <v>1263</v>
      </c>
      <c r="D158" s="9" t="s">
        <v>23</v>
      </c>
      <c r="E158" s="9" t="s">
        <v>244</v>
      </c>
      <c r="F158" s="10">
        <v>4</v>
      </c>
      <c r="G158" s="7"/>
      <c r="H158" s="7"/>
      <c r="I158" s="7"/>
      <c r="J158" s="8"/>
      <c r="K158" s="9"/>
      <c r="L158" s="9"/>
      <c r="M158" s="9"/>
      <c r="N158" s="11"/>
      <c r="O158" s="12"/>
      <c r="P158" s="12"/>
      <c r="Q158" s="68">
        <f t="shared" si="4"/>
        <v>0</v>
      </c>
      <c r="R158" s="69">
        <f t="shared" si="5"/>
        <v>0</v>
      </c>
      <c r="S158" s="15"/>
    </row>
    <row r="159" spans="1:19" ht="38.25">
      <c r="A159" s="61">
        <v>153</v>
      </c>
      <c r="B159" s="7" t="s">
        <v>769</v>
      </c>
      <c r="C159" s="8" t="s">
        <v>770</v>
      </c>
      <c r="D159" s="9" t="s">
        <v>35</v>
      </c>
      <c r="E159" s="9" t="s">
        <v>35</v>
      </c>
      <c r="F159" s="65">
        <v>1</v>
      </c>
      <c r="G159" s="7"/>
      <c r="H159" s="7"/>
      <c r="I159" s="7"/>
      <c r="J159" s="8"/>
      <c r="K159" s="9"/>
      <c r="L159" s="9"/>
      <c r="M159" s="9"/>
      <c r="N159" s="11"/>
      <c r="O159" s="12"/>
      <c r="P159" s="12"/>
      <c r="Q159" s="68">
        <f t="shared" si="4"/>
        <v>0</v>
      </c>
      <c r="R159" s="69">
        <f t="shared" si="5"/>
        <v>0</v>
      </c>
      <c r="S159" s="15"/>
    </row>
    <row r="160" spans="1:19" ht="76.5">
      <c r="A160" s="61">
        <v>154</v>
      </c>
      <c r="B160" s="7" t="s">
        <v>771</v>
      </c>
      <c r="C160" s="8" t="s">
        <v>1548</v>
      </c>
      <c r="D160" s="9" t="s">
        <v>35</v>
      </c>
      <c r="E160" s="9" t="s">
        <v>627</v>
      </c>
      <c r="F160" s="10">
        <v>95</v>
      </c>
      <c r="G160" s="7"/>
      <c r="H160" s="7"/>
      <c r="I160" s="7"/>
      <c r="J160" s="8"/>
      <c r="K160" s="9"/>
      <c r="L160" s="9"/>
      <c r="M160" s="9"/>
      <c r="N160" s="11"/>
      <c r="O160" s="12"/>
      <c r="P160" s="12"/>
      <c r="Q160" s="68">
        <f t="shared" si="4"/>
        <v>0</v>
      </c>
      <c r="R160" s="69">
        <f t="shared" si="5"/>
        <v>0</v>
      </c>
      <c r="S160" s="15"/>
    </row>
    <row r="161" spans="1:19" ht="25.5">
      <c r="A161" s="61">
        <v>155</v>
      </c>
      <c r="B161" s="7" t="s">
        <v>774</v>
      </c>
      <c r="C161" s="8" t="s">
        <v>1264</v>
      </c>
      <c r="D161" s="9" t="s">
        <v>35</v>
      </c>
      <c r="E161" s="9" t="s">
        <v>395</v>
      </c>
      <c r="F161" s="10">
        <v>50</v>
      </c>
      <c r="G161" s="7"/>
      <c r="H161" s="7"/>
      <c r="I161" s="7"/>
      <c r="J161" s="8"/>
      <c r="K161" s="9"/>
      <c r="L161" s="9"/>
      <c r="M161" s="9"/>
      <c r="N161" s="11"/>
      <c r="O161" s="12"/>
      <c r="P161" s="12"/>
      <c r="Q161" s="68">
        <f t="shared" si="4"/>
        <v>0</v>
      </c>
      <c r="R161" s="69">
        <f t="shared" si="5"/>
        <v>0</v>
      </c>
      <c r="S161" s="15"/>
    </row>
    <row r="162" spans="1:19" ht="51">
      <c r="A162" s="61">
        <v>156</v>
      </c>
      <c r="B162" s="7" t="s">
        <v>775</v>
      </c>
      <c r="C162" s="8" t="s">
        <v>776</v>
      </c>
      <c r="D162" s="9" t="s">
        <v>35</v>
      </c>
      <c r="E162" s="9" t="s">
        <v>35</v>
      </c>
      <c r="F162" s="10">
        <v>7</v>
      </c>
      <c r="G162" s="7"/>
      <c r="H162" s="7"/>
      <c r="I162" s="7"/>
      <c r="J162" s="8"/>
      <c r="K162" s="9"/>
      <c r="L162" s="9"/>
      <c r="M162" s="9"/>
      <c r="N162" s="11"/>
      <c r="O162" s="12"/>
      <c r="P162" s="12"/>
      <c r="Q162" s="68">
        <f t="shared" si="4"/>
        <v>0</v>
      </c>
      <c r="R162" s="69">
        <f t="shared" si="5"/>
        <v>0</v>
      </c>
      <c r="S162" s="15"/>
    </row>
    <row r="163" spans="1:19" ht="25.5">
      <c r="A163" s="61">
        <v>157</v>
      </c>
      <c r="B163" s="7" t="s">
        <v>780</v>
      </c>
      <c r="C163" s="8" t="s">
        <v>781</v>
      </c>
      <c r="D163" s="9" t="s">
        <v>328</v>
      </c>
      <c r="E163" s="9" t="s">
        <v>782</v>
      </c>
      <c r="F163" s="10">
        <v>1</v>
      </c>
      <c r="G163" s="7"/>
      <c r="H163" s="7"/>
      <c r="I163" s="7"/>
      <c r="J163" s="8"/>
      <c r="K163" s="9"/>
      <c r="L163" s="9"/>
      <c r="M163" s="9"/>
      <c r="N163" s="11"/>
      <c r="O163" s="12"/>
      <c r="P163" s="12"/>
      <c r="Q163" s="68">
        <f t="shared" si="4"/>
        <v>0</v>
      </c>
      <c r="R163" s="69">
        <f t="shared" si="5"/>
        <v>0</v>
      </c>
      <c r="S163" s="15"/>
    </row>
    <row r="164" spans="1:19" ht="51">
      <c r="A164" s="61">
        <v>158</v>
      </c>
      <c r="B164" s="7" t="s">
        <v>783</v>
      </c>
      <c r="C164" s="8" t="s">
        <v>784</v>
      </c>
      <c r="D164" s="9" t="s">
        <v>35</v>
      </c>
      <c r="E164" s="9" t="s">
        <v>35</v>
      </c>
      <c r="F164" s="10">
        <v>4</v>
      </c>
      <c r="G164" s="7"/>
      <c r="H164" s="7"/>
      <c r="I164" s="7"/>
      <c r="J164" s="8"/>
      <c r="K164" s="9"/>
      <c r="L164" s="9"/>
      <c r="M164" s="9"/>
      <c r="N164" s="11"/>
      <c r="O164" s="12"/>
      <c r="P164" s="12"/>
      <c r="Q164" s="68">
        <f t="shared" si="4"/>
        <v>0</v>
      </c>
      <c r="R164" s="69">
        <f t="shared" si="5"/>
        <v>0</v>
      </c>
      <c r="S164" s="15"/>
    </row>
    <row r="165" spans="1:19" ht="38.25">
      <c r="A165" s="61">
        <v>159</v>
      </c>
      <c r="B165" s="7" t="s">
        <v>785</v>
      </c>
      <c r="C165" s="8" t="s">
        <v>786</v>
      </c>
      <c r="D165" s="9" t="s">
        <v>35</v>
      </c>
      <c r="E165" s="9" t="s">
        <v>35</v>
      </c>
      <c r="F165" s="10">
        <v>8</v>
      </c>
      <c r="G165" s="7"/>
      <c r="H165" s="7"/>
      <c r="I165" s="7"/>
      <c r="J165" s="8"/>
      <c r="K165" s="9"/>
      <c r="L165" s="9"/>
      <c r="M165" s="9"/>
      <c r="N165" s="11"/>
      <c r="O165" s="12"/>
      <c r="P165" s="12"/>
      <c r="Q165" s="68">
        <f t="shared" si="4"/>
        <v>0</v>
      </c>
      <c r="R165" s="69">
        <f t="shared" si="5"/>
        <v>0</v>
      </c>
      <c r="S165" s="15"/>
    </row>
    <row r="166" spans="1:19" ht="38.25">
      <c r="A166" s="61">
        <v>160</v>
      </c>
      <c r="B166" s="7" t="s">
        <v>787</v>
      </c>
      <c r="C166" s="8" t="s">
        <v>788</v>
      </c>
      <c r="D166" s="9" t="s">
        <v>35</v>
      </c>
      <c r="E166" s="9" t="s">
        <v>35</v>
      </c>
      <c r="F166" s="65">
        <v>1</v>
      </c>
      <c r="G166" s="7"/>
      <c r="H166" s="7"/>
      <c r="I166" s="7"/>
      <c r="J166" s="8"/>
      <c r="K166" s="9"/>
      <c r="L166" s="9"/>
      <c r="M166" s="9"/>
      <c r="N166" s="11"/>
      <c r="O166" s="12"/>
      <c r="P166" s="12"/>
      <c r="Q166" s="68">
        <f t="shared" si="4"/>
        <v>0</v>
      </c>
      <c r="R166" s="69">
        <f t="shared" si="5"/>
        <v>0</v>
      </c>
      <c r="S166" s="15"/>
    </row>
    <row r="167" spans="1:19" ht="25.5">
      <c r="A167" s="61">
        <v>161</v>
      </c>
      <c r="B167" s="7" t="s">
        <v>789</v>
      </c>
      <c r="C167" s="8" t="s">
        <v>790</v>
      </c>
      <c r="D167" s="9" t="s">
        <v>35</v>
      </c>
      <c r="E167" s="9" t="s">
        <v>35</v>
      </c>
      <c r="F167" s="10">
        <v>9</v>
      </c>
      <c r="G167" s="7"/>
      <c r="H167" s="7"/>
      <c r="I167" s="7"/>
      <c r="J167" s="8"/>
      <c r="K167" s="9"/>
      <c r="L167" s="9"/>
      <c r="M167" s="9"/>
      <c r="N167" s="11"/>
      <c r="O167" s="12"/>
      <c r="P167" s="12"/>
      <c r="Q167" s="68">
        <f t="shared" si="4"/>
        <v>0</v>
      </c>
      <c r="R167" s="69">
        <f t="shared" si="5"/>
        <v>0</v>
      </c>
      <c r="S167" s="15"/>
    </row>
    <row r="168" spans="1:19" ht="25.5">
      <c r="A168" s="61">
        <v>162</v>
      </c>
      <c r="B168" s="7" t="s">
        <v>791</v>
      </c>
      <c r="C168" s="8" t="s">
        <v>792</v>
      </c>
      <c r="D168" s="9" t="s">
        <v>35</v>
      </c>
      <c r="E168" s="9" t="s">
        <v>358</v>
      </c>
      <c r="F168" s="65">
        <v>1</v>
      </c>
      <c r="G168" s="7"/>
      <c r="H168" s="7"/>
      <c r="I168" s="7"/>
      <c r="J168" s="8"/>
      <c r="K168" s="9"/>
      <c r="L168" s="9"/>
      <c r="M168" s="9"/>
      <c r="N168" s="11"/>
      <c r="O168" s="12"/>
      <c r="P168" s="12"/>
      <c r="Q168" s="68">
        <f t="shared" si="4"/>
        <v>0</v>
      </c>
      <c r="R168" s="69">
        <f t="shared" si="5"/>
        <v>0</v>
      </c>
      <c r="S168" s="15"/>
    </row>
    <row r="169" spans="1:19" ht="51">
      <c r="A169" s="61">
        <v>163</v>
      </c>
      <c r="B169" s="7" t="s">
        <v>793</v>
      </c>
      <c r="C169" s="8" t="s">
        <v>794</v>
      </c>
      <c r="D169" s="9" t="s">
        <v>35</v>
      </c>
      <c r="E169" s="9" t="s">
        <v>35</v>
      </c>
      <c r="F169" s="65">
        <v>1</v>
      </c>
      <c r="G169" s="7"/>
      <c r="H169" s="7"/>
      <c r="I169" s="7"/>
      <c r="J169" s="8"/>
      <c r="K169" s="9"/>
      <c r="L169" s="9"/>
      <c r="M169" s="9"/>
      <c r="N169" s="11"/>
      <c r="O169" s="12"/>
      <c r="P169" s="12"/>
      <c r="Q169" s="68">
        <f t="shared" si="4"/>
        <v>0</v>
      </c>
      <c r="R169" s="69">
        <f t="shared" si="5"/>
        <v>0</v>
      </c>
      <c r="S169" s="15"/>
    </row>
    <row r="170" spans="1:19" ht="38.25">
      <c r="A170" s="61">
        <v>164</v>
      </c>
      <c r="B170" s="7" t="s">
        <v>795</v>
      </c>
      <c r="C170" s="8" t="s">
        <v>1556</v>
      </c>
      <c r="D170" s="9" t="s">
        <v>35</v>
      </c>
      <c r="E170" s="9" t="s">
        <v>35</v>
      </c>
      <c r="F170" s="65">
        <v>1</v>
      </c>
      <c r="G170" s="7"/>
      <c r="H170" s="7"/>
      <c r="I170" s="7"/>
      <c r="J170" s="8"/>
      <c r="K170" s="9"/>
      <c r="L170" s="9"/>
      <c r="M170" s="9"/>
      <c r="N170" s="11"/>
      <c r="O170" s="12"/>
      <c r="P170" s="12"/>
      <c r="Q170" s="68">
        <f t="shared" si="4"/>
        <v>0</v>
      </c>
      <c r="R170" s="69">
        <f t="shared" si="5"/>
        <v>0</v>
      </c>
      <c r="S170" s="15"/>
    </row>
    <row r="171" spans="1:19" ht="38.25">
      <c r="A171" s="61">
        <v>165</v>
      </c>
      <c r="B171" s="7" t="s">
        <v>796</v>
      </c>
      <c r="C171" s="8" t="s">
        <v>1567</v>
      </c>
      <c r="D171" s="9" t="s">
        <v>35</v>
      </c>
      <c r="E171" s="9" t="s">
        <v>35</v>
      </c>
      <c r="F171" s="65">
        <v>1</v>
      </c>
      <c r="G171" s="7"/>
      <c r="H171" s="7"/>
      <c r="I171" s="7"/>
      <c r="J171" s="8"/>
      <c r="K171" s="9"/>
      <c r="L171" s="9"/>
      <c r="M171" s="9"/>
      <c r="N171" s="11"/>
      <c r="O171" s="12"/>
      <c r="P171" s="12"/>
      <c r="Q171" s="68">
        <f t="shared" si="4"/>
        <v>0</v>
      </c>
      <c r="R171" s="69">
        <f t="shared" si="5"/>
        <v>0</v>
      </c>
      <c r="S171" s="15"/>
    </row>
    <row r="172" spans="1:19" ht="38.25">
      <c r="A172" s="61">
        <v>166</v>
      </c>
      <c r="B172" s="7" t="s">
        <v>797</v>
      </c>
      <c r="C172" s="8" t="s">
        <v>798</v>
      </c>
      <c r="D172" s="9" t="s">
        <v>35</v>
      </c>
      <c r="E172" s="9" t="s">
        <v>35</v>
      </c>
      <c r="F172" s="65">
        <v>1</v>
      </c>
      <c r="G172" s="7"/>
      <c r="H172" s="7"/>
      <c r="I172" s="7"/>
      <c r="J172" s="8"/>
      <c r="K172" s="9"/>
      <c r="L172" s="9"/>
      <c r="M172" s="9"/>
      <c r="N172" s="11"/>
      <c r="O172" s="12"/>
      <c r="P172" s="12"/>
      <c r="Q172" s="68">
        <f t="shared" si="4"/>
        <v>0</v>
      </c>
      <c r="R172" s="69">
        <f t="shared" si="5"/>
        <v>0</v>
      </c>
      <c r="S172" s="15"/>
    </row>
    <row r="173" spans="1:19" ht="38.25">
      <c r="A173" s="61">
        <v>167</v>
      </c>
      <c r="B173" s="7" t="s">
        <v>799</v>
      </c>
      <c r="C173" s="8" t="s">
        <v>800</v>
      </c>
      <c r="D173" s="9" t="s">
        <v>35</v>
      </c>
      <c r="E173" s="9" t="s">
        <v>35</v>
      </c>
      <c r="F173" s="10">
        <v>17</v>
      </c>
      <c r="G173" s="7"/>
      <c r="H173" s="7"/>
      <c r="I173" s="7"/>
      <c r="J173" s="8"/>
      <c r="K173" s="9"/>
      <c r="L173" s="9"/>
      <c r="M173" s="9"/>
      <c r="N173" s="11"/>
      <c r="O173" s="12"/>
      <c r="P173" s="12"/>
      <c r="Q173" s="68">
        <f t="shared" si="4"/>
        <v>0</v>
      </c>
      <c r="R173" s="69">
        <f t="shared" si="5"/>
        <v>0</v>
      </c>
      <c r="S173" s="15"/>
    </row>
    <row r="174" spans="1:19" ht="38.25">
      <c r="A174" s="61">
        <v>168</v>
      </c>
      <c r="B174" s="7" t="s">
        <v>801</v>
      </c>
      <c r="C174" s="8" t="s">
        <v>802</v>
      </c>
      <c r="D174" s="9" t="s">
        <v>35</v>
      </c>
      <c r="E174" s="9" t="s">
        <v>35</v>
      </c>
      <c r="F174" s="10">
        <v>6</v>
      </c>
      <c r="G174" s="7"/>
      <c r="H174" s="7"/>
      <c r="I174" s="7"/>
      <c r="J174" s="8"/>
      <c r="K174" s="9"/>
      <c r="L174" s="9"/>
      <c r="M174" s="9"/>
      <c r="N174" s="11"/>
      <c r="O174" s="12"/>
      <c r="P174" s="12"/>
      <c r="Q174" s="68">
        <f t="shared" si="4"/>
        <v>0</v>
      </c>
      <c r="R174" s="69">
        <f t="shared" si="5"/>
        <v>0</v>
      </c>
      <c r="S174" s="15"/>
    </row>
    <row r="175" spans="1:19" ht="38.25">
      <c r="A175" s="61">
        <v>169</v>
      </c>
      <c r="B175" s="7" t="s">
        <v>803</v>
      </c>
      <c r="C175" s="8" t="s">
        <v>804</v>
      </c>
      <c r="D175" s="9" t="s">
        <v>35</v>
      </c>
      <c r="E175" s="9" t="s">
        <v>35</v>
      </c>
      <c r="F175" s="10">
        <v>5</v>
      </c>
      <c r="G175" s="7"/>
      <c r="H175" s="7"/>
      <c r="I175" s="7"/>
      <c r="J175" s="8"/>
      <c r="K175" s="9"/>
      <c r="L175" s="9"/>
      <c r="M175" s="9"/>
      <c r="N175" s="11"/>
      <c r="O175" s="12"/>
      <c r="P175" s="12"/>
      <c r="Q175" s="68">
        <f t="shared" si="4"/>
        <v>0</v>
      </c>
      <c r="R175" s="69">
        <f t="shared" si="5"/>
        <v>0</v>
      </c>
      <c r="S175" s="15"/>
    </row>
    <row r="176" spans="1:19" ht="38.25">
      <c r="A176" s="61">
        <v>170</v>
      </c>
      <c r="B176" s="7" t="s">
        <v>805</v>
      </c>
      <c r="C176" s="8" t="s">
        <v>806</v>
      </c>
      <c r="D176" s="9" t="s">
        <v>35</v>
      </c>
      <c r="E176" s="9" t="s">
        <v>35</v>
      </c>
      <c r="F176" s="10">
        <v>1</v>
      </c>
      <c r="G176" s="7"/>
      <c r="H176" s="7"/>
      <c r="I176" s="7"/>
      <c r="J176" s="8"/>
      <c r="K176" s="9"/>
      <c r="L176" s="9"/>
      <c r="M176" s="9"/>
      <c r="N176" s="11"/>
      <c r="O176" s="12"/>
      <c r="P176" s="12"/>
      <c r="Q176" s="68">
        <f t="shared" si="4"/>
        <v>0</v>
      </c>
      <c r="R176" s="69">
        <f t="shared" si="5"/>
        <v>0</v>
      </c>
      <c r="S176" s="15"/>
    </row>
    <row r="177" spans="1:19" ht="38.25">
      <c r="A177" s="61">
        <v>171</v>
      </c>
      <c r="B177" s="7" t="s">
        <v>807</v>
      </c>
      <c r="C177" s="8" t="s">
        <v>808</v>
      </c>
      <c r="D177" s="9" t="s">
        <v>35</v>
      </c>
      <c r="E177" s="9" t="s">
        <v>35</v>
      </c>
      <c r="F177" s="65">
        <v>1</v>
      </c>
      <c r="G177" s="7"/>
      <c r="H177" s="7"/>
      <c r="I177" s="7"/>
      <c r="J177" s="8"/>
      <c r="K177" s="9"/>
      <c r="L177" s="9"/>
      <c r="M177" s="9"/>
      <c r="N177" s="11"/>
      <c r="O177" s="12"/>
      <c r="P177" s="12"/>
      <c r="Q177" s="68">
        <f t="shared" si="4"/>
        <v>0</v>
      </c>
      <c r="R177" s="69">
        <f t="shared" si="5"/>
        <v>0</v>
      </c>
      <c r="S177" s="15"/>
    </row>
    <row r="178" spans="1:19" ht="38.25">
      <c r="A178" s="61">
        <v>172</v>
      </c>
      <c r="B178" s="7" t="s">
        <v>809</v>
      </c>
      <c r="C178" s="8" t="s">
        <v>810</v>
      </c>
      <c r="D178" s="9" t="s">
        <v>35</v>
      </c>
      <c r="E178" s="9" t="s">
        <v>35</v>
      </c>
      <c r="F178" s="10">
        <v>5</v>
      </c>
      <c r="G178" s="7"/>
      <c r="H178" s="7"/>
      <c r="I178" s="7"/>
      <c r="J178" s="8"/>
      <c r="K178" s="9"/>
      <c r="L178" s="9"/>
      <c r="M178" s="9"/>
      <c r="N178" s="11"/>
      <c r="O178" s="12"/>
      <c r="P178" s="12"/>
      <c r="Q178" s="68">
        <f t="shared" si="4"/>
        <v>0</v>
      </c>
      <c r="R178" s="69">
        <f t="shared" si="5"/>
        <v>0</v>
      </c>
      <c r="S178" s="15"/>
    </row>
    <row r="179" spans="1:19" ht="25.5">
      <c r="A179" s="61">
        <v>173</v>
      </c>
      <c r="B179" s="7" t="s">
        <v>811</v>
      </c>
      <c r="C179" s="8" t="s">
        <v>812</v>
      </c>
      <c r="D179" s="9" t="s">
        <v>35</v>
      </c>
      <c r="E179" s="9" t="s">
        <v>813</v>
      </c>
      <c r="F179" s="65">
        <v>1</v>
      </c>
      <c r="G179" s="7"/>
      <c r="H179" s="7"/>
      <c r="I179" s="7"/>
      <c r="J179" s="8"/>
      <c r="K179" s="9"/>
      <c r="L179" s="9"/>
      <c r="M179" s="9"/>
      <c r="N179" s="11"/>
      <c r="O179" s="12"/>
      <c r="P179" s="12"/>
      <c r="Q179" s="68">
        <f t="shared" si="4"/>
        <v>0</v>
      </c>
      <c r="R179" s="69">
        <f t="shared" si="5"/>
        <v>0</v>
      </c>
      <c r="S179" s="15"/>
    </row>
    <row r="180" spans="1:19" ht="25.5">
      <c r="A180" s="61">
        <v>174</v>
      </c>
      <c r="B180" s="7" t="s">
        <v>814</v>
      </c>
      <c r="C180" s="8" t="s">
        <v>1309</v>
      </c>
      <c r="D180" s="9" t="s">
        <v>35</v>
      </c>
      <c r="E180" s="9" t="s">
        <v>813</v>
      </c>
      <c r="F180" s="10">
        <v>1</v>
      </c>
      <c r="G180" s="7"/>
      <c r="H180" s="7"/>
      <c r="I180" s="7"/>
      <c r="J180" s="8"/>
      <c r="K180" s="9"/>
      <c r="L180" s="9"/>
      <c r="M180" s="9"/>
      <c r="N180" s="11"/>
      <c r="O180" s="12"/>
      <c r="P180" s="12"/>
      <c r="Q180" s="68">
        <f t="shared" si="4"/>
        <v>0</v>
      </c>
      <c r="R180" s="69">
        <f t="shared" si="5"/>
        <v>0</v>
      </c>
      <c r="S180" s="15"/>
    </row>
    <row r="181" spans="1:19">
      <c r="A181" s="61">
        <v>175</v>
      </c>
      <c r="B181" s="7" t="s">
        <v>815</v>
      </c>
      <c r="C181" s="8" t="s">
        <v>816</v>
      </c>
      <c r="D181" s="9" t="s">
        <v>35</v>
      </c>
      <c r="E181" s="9" t="s">
        <v>35</v>
      </c>
      <c r="F181" s="65">
        <v>1</v>
      </c>
      <c r="G181" s="7"/>
      <c r="H181" s="7"/>
      <c r="I181" s="7"/>
      <c r="J181" s="8"/>
      <c r="K181" s="9"/>
      <c r="L181" s="9"/>
      <c r="M181" s="9"/>
      <c r="N181" s="11"/>
      <c r="O181" s="12"/>
      <c r="P181" s="12"/>
      <c r="Q181" s="68">
        <f t="shared" si="4"/>
        <v>0</v>
      </c>
      <c r="R181" s="69">
        <f t="shared" si="5"/>
        <v>0</v>
      </c>
      <c r="S181" s="15"/>
    </row>
    <row r="182" spans="1:19" ht="38.25">
      <c r="A182" s="61">
        <v>176</v>
      </c>
      <c r="B182" s="7" t="s">
        <v>817</v>
      </c>
      <c r="C182" s="8" t="s">
        <v>818</v>
      </c>
      <c r="D182" s="9" t="s">
        <v>35</v>
      </c>
      <c r="E182" s="9" t="s">
        <v>35</v>
      </c>
      <c r="F182" s="10">
        <v>1</v>
      </c>
      <c r="G182" s="7"/>
      <c r="H182" s="7"/>
      <c r="I182" s="7"/>
      <c r="J182" s="8"/>
      <c r="K182" s="9"/>
      <c r="L182" s="9"/>
      <c r="M182" s="9"/>
      <c r="N182" s="11"/>
      <c r="O182" s="12"/>
      <c r="P182" s="12"/>
      <c r="Q182" s="68">
        <f t="shared" si="4"/>
        <v>0</v>
      </c>
      <c r="R182" s="69">
        <f t="shared" si="5"/>
        <v>0</v>
      </c>
      <c r="S182" s="15"/>
    </row>
    <row r="183" spans="1:19" ht="51">
      <c r="A183" s="61">
        <v>177</v>
      </c>
      <c r="B183" s="7" t="s">
        <v>819</v>
      </c>
      <c r="C183" s="8" t="s">
        <v>820</v>
      </c>
      <c r="D183" s="9" t="s">
        <v>35</v>
      </c>
      <c r="E183" s="9" t="s">
        <v>35</v>
      </c>
      <c r="F183" s="65">
        <v>1</v>
      </c>
      <c r="G183" s="7"/>
      <c r="H183" s="7"/>
      <c r="I183" s="7"/>
      <c r="J183" s="8"/>
      <c r="K183" s="9"/>
      <c r="L183" s="9"/>
      <c r="M183" s="9"/>
      <c r="N183" s="11"/>
      <c r="O183" s="12"/>
      <c r="P183" s="12"/>
      <c r="Q183" s="68">
        <f t="shared" si="4"/>
        <v>0</v>
      </c>
      <c r="R183" s="69">
        <f t="shared" si="5"/>
        <v>0</v>
      </c>
      <c r="S183" s="15"/>
    </row>
    <row r="184" spans="1:19" ht="51">
      <c r="A184" s="61">
        <v>178</v>
      </c>
      <c r="B184" s="7" t="s">
        <v>821</v>
      </c>
      <c r="C184" s="8" t="s">
        <v>822</v>
      </c>
      <c r="D184" s="9" t="s">
        <v>35</v>
      </c>
      <c r="E184" s="9" t="s">
        <v>35</v>
      </c>
      <c r="F184" s="65">
        <v>1</v>
      </c>
      <c r="G184" s="7"/>
      <c r="H184" s="7"/>
      <c r="I184" s="7"/>
      <c r="J184" s="8"/>
      <c r="K184" s="9"/>
      <c r="L184" s="9"/>
      <c r="M184" s="9"/>
      <c r="N184" s="11"/>
      <c r="O184" s="12"/>
      <c r="P184" s="12"/>
      <c r="Q184" s="68">
        <f t="shared" si="4"/>
        <v>0</v>
      </c>
      <c r="R184" s="69">
        <f t="shared" si="5"/>
        <v>0</v>
      </c>
      <c r="S184" s="15"/>
    </row>
    <row r="185" spans="1:19" ht="25.5">
      <c r="A185" s="61">
        <v>179</v>
      </c>
      <c r="B185" s="7" t="s">
        <v>823</v>
      </c>
      <c r="C185" s="8" t="s">
        <v>824</v>
      </c>
      <c r="D185" s="9" t="s">
        <v>35</v>
      </c>
      <c r="E185" s="9" t="s">
        <v>35</v>
      </c>
      <c r="F185" s="10">
        <v>3</v>
      </c>
      <c r="G185" s="7"/>
      <c r="H185" s="7"/>
      <c r="I185" s="7"/>
      <c r="J185" s="8"/>
      <c r="K185" s="9"/>
      <c r="L185" s="9"/>
      <c r="M185" s="9"/>
      <c r="N185" s="11"/>
      <c r="O185" s="12"/>
      <c r="P185" s="12"/>
      <c r="Q185" s="68">
        <f t="shared" si="4"/>
        <v>0</v>
      </c>
      <c r="R185" s="69">
        <f t="shared" si="5"/>
        <v>0</v>
      </c>
      <c r="S185" s="15"/>
    </row>
    <row r="186" spans="1:19" ht="25.5">
      <c r="A186" s="61">
        <v>180</v>
      </c>
      <c r="B186" s="7" t="s">
        <v>825</v>
      </c>
      <c r="C186" s="8" t="s">
        <v>826</v>
      </c>
      <c r="D186" s="9" t="s">
        <v>35</v>
      </c>
      <c r="E186" s="9" t="s">
        <v>35</v>
      </c>
      <c r="F186" s="10">
        <v>15</v>
      </c>
      <c r="G186" s="7"/>
      <c r="H186" s="7"/>
      <c r="I186" s="7"/>
      <c r="J186" s="8"/>
      <c r="K186" s="9"/>
      <c r="L186" s="9"/>
      <c r="M186" s="9"/>
      <c r="N186" s="11"/>
      <c r="O186" s="12"/>
      <c r="P186" s="12"/>
      <c r="Q186" s="68">
        <f t="shared" si="4"/>
        <v>0</v>
      </c>
      <c r="R186" s="69">
        <f t="shared" si="5"/>
        <v>0</v>
      </c>
      <c r="S186" s="15"/>
    </row>
    <row r="187" spans="1:19" ht="25.5">
      <c r="A187" s="61">
        <v>181</v>
      </c>
      <c r="B187" s="7" t="s">
        <v>827</v>
      </c>
      <c r="C187" s="8" t="s">
        <v>828</v>
      </c>
      <c r="D187" s="9" t="s">
        <v>35</v>
      </c>
      <c r="E187" s="9" t="s">
        <v>35</v>
      </c>
      <c r="F187" s="10">
        <v>5</v>
      </c>
      <c r="G187" s="7"/>
      <c r="H187" s="7"/>
      <c r="I187" s="7"/>
      <c r="J187" s="8"/>
      <c r="K187" s="9"/>
      <c r="L187" s="9"/>
      <c r="M187" s="9"/>
      <c r="N187" s="11"/>
      <c r="O187" s="12"/>
      <c r="P187" s="12"/>
      <c r="Q187" s="68">
        <f t="shared" si="4"/>
        <v>0</v>
      </c>
      <c r="R187" s="69">
        <f t="shared" si="5"/>
        <v>0</v>
      </c>
      <c r="S187" s="15"/>
    </row>
    <row r="188" spans="1:19">
      <c r="A188" s="61">
        <v>182</v>
      </c>
      <c r="B188" s="7" t="s">
        <v>829</v>
      </c>
      <c r="C188" s="8" t="s">
        <v>830</v>
      </c>
      <c r="D188" s="9" t="s">
        <v>35</v>
      </c>
      <c r="E188" s="9" t="s">
        <v>831</v>
      </c>
      <c r="F188" s="10">
        <v>16</v>
      </c>
      <c r="G188" s="7"/>
      <c r="H188" s="7"/>
      <c r="I188" s="7"/>
      <c r="J188" s="8"/>
      <c r="K188" s="9"/>
      <c r="L188" s="9"/>
      <c r="M188" s="9"/>
      <c r="N188" s="11"/>
      <c r="O188" s="12"/>
      <c r="P188" s="12"/>
      <c r="Q188" s="68">
        <f t="shared" si="4"/>
        <v>0</v>
      </c>
      <c r="R188" s="69">
        <f t="shared" si="5"/>
        <v>0</v>
      </c>
      <c r="S188" s="15"/>
    </row>
    <row r="189" spans="1:19" ht="63.75">
      <c r="A189" s="61">
        <v>183</v>
      </c>
      <c r="B189" s="7" t="s">
        <v>832</v>
      </c>
      <c r="C189" s="8" t="s">
        <v>833</v>
      </c>
      <c r="D189" s="9" t="s">
        <v>23</v>
      </c>
      <c r="E189" s="9" t="s">
        <v>211</v>
      </c>
      <c r="F189" s="10">
        <v>8</v>
      </c>
      <c r="G189" s="7"/>
      <c r="H189" s="7"/>
      <c r="I189" s="7"/>
      <c r="J189" s="8"/>
      <c r="K189" s="9"/>
      <c r="L189" s="9"/>
      <c r="M189" s="9"/>
      <c r="N189" s="11"/>
      <c r="O189" s="12"/>
      <c r="P189" s="12"/>
      <c r="Q189" s="68">
        <f t="shared" si="4"/>
        <v>0</v>
      </c>
      <c r="R189" s="69">
        <f t="shared" si="5"/>
        <v>0</v>
      </c>
      <c r="S189" s="15"/>
    </row>
    <row r="190" spans="1:19" ht="63.75">
      <c r="A190" s="61">
        <v>184</v>
      </c>
      <c r="B190" s="7" t="s">
        <v>835</v>
      </c>
      <c r="C190" s="8" t="s">
        <v>836</v>
      </c>
      <c r="D190" s="9" t="s">
        <v>23</v>
      </c>
      <c r="E190" s="9" t="s">
        <v>583</v>
      </c>
      <c r="F190" s="65">
        <v>1</v>
      </c>
      <c r="G190" s="7"/>
      <c r="H190" s="7"/>
      <c r="I190" s="7"/>
      <c r="J190" s="8"/>
      <c r="K190" s="9"/>
      <c r="L190" s="9"/>
      <c r="M190" s="9"/>
      <c r="N190" s="11"/>
      <c r="O190" s="12"/>
      <c r="P190" s="12"/>
      <c r="Q190" s="68">
        <f t="shared" si="4"/>
        <v>0</v>
      </c>
      <c r="R190" s="69">
        <f t="shared" si="5"/>
        <v>0</v>
      </c>
      <c r="S190" s="15"/>
    </row>
    <row r="191" spans="1:19" ht="76.5">
      <c r="A191" s="61">
        <v>185</v>
      </c>
      <c r="B191" s="7" t="s">
        <v>837</v>
      </c>
      <c r="C191" s="8" t="s">
        <v>838</v>
      </c>
      <c r="D191" s="9" t="s">
        <v>23</v>
      </c>
      <c r="E191" s="9" t="s">
        <v>583</v>
      </c>
      <c r="F191" s="10">
        <v>2</v>
      </c>
      <c r="G191" s="7"/>
      <c r="H191" s="7"/>
      <c r="I191" s="7"/>
      <c r="J191" s="8"/>
      <c r="K191" s="9"/>
      <c r="L191" s="9"/>
      <c r="M191" s="9"/>
      <c r="N191" s="11"/>
      <c r="O191" s="12"/>
      <c r="P191" s="12"/>
      <c r="Q191" s="68">
        <f t="shared" si="4"/>
        <v>0</v>
      </c>
      <c r="R191" s="69">
        <f t="shared" si="5"/>
        <v>0</v>
      </c>
      <c r="S191" s="15"/>
    </row>
    <row r="192" spans="1:19" ht="51">
      <c r="A192" s="61">
        <v>186</v>
      </c>
      <c r="B192" s="7" t="s">
        <v>839</v>
      </c>
      <c r="C192" s="8" t="s">
        <v>1325</v>
      </c>
      <c r="D192" s="9" t="s">
        <v>35</v>
      </c>
      <c r="E192" s="9" t="s">
        <v>35</v>
      </c>
      <c r="F192" s="10">
        <v>12</v>
      </c>
      <c r="G192" s="7"/>
      <c r="H192" s="7"/>
      <c r="I192" s="7"/>
      <c r="J192" s="8"/>
      <c r="K192" s="9"/>
      <c r="L192" s="9"/>
      <c r="M192" s="9"/>
      <c r="N192" s="11"/>
      <c r="O192" s="12"/>
      <c r="P192" s="12"/>
      <c r="Q192" s="68">
        <f t="shared" si="4"/>
        <v>0</v>
      </c>
      <c r="R192" s="69">
        <f t="shared" si="5"/>
        <v>0</v>
      </c>
      <c r="S192" s="15"/>
    </row>
    <row r="193" spans="1:19" ht="25.5">
      <c r="A193" s="61">
        <v>187</v>
      </c>
      <c r="B193" s="7" t="s">
        <v>840</v>
      </c>
      <c r="C193" s="8" t="s">
        <v>841</v>
      </c>
      <c r="D193" s="9" t="s">
        <v>35</v>
      </c>
      <c r="E193" s="9" t="s">
        <v>35</v>
      </c>
      <c r="F193" s="10">
        <v>3</v>
      </c>
      <c r="G193" s="7"/>
      <c r="H193" s="7"/>
      <c r="I193" s="7"/>
      <c r="J193" s="8"/>
      <c r="K193" s="9"/>
      <c r="L193" s="9"/>
      <c r="M193" s="9"/>
      <c r="N193" s="11"/>
      <c r="O193" s="12"/>
      <c r="P193" s="12"/>
      <c r="Q193" s="68">
        <f t="shared" si="4"/>
        <v>0</v>
      </c>
      <c r="R193" s="69">
        <f t="shared" si="5"/>
        <v>0</v>
      </c>
      <c r="S193" s="15"/>
    </row>
    <row r="194" spans="1:19" ht="25.5">
      <c r="A194" s="61">
        <v>188</v>
      </c>
      <c r="B194" s="7" t="s">
        <v>842</v>
      </c>
      <c r="C194" s="8" t="s">
        <v>843</v>
      </c>
      <c r="D194" s="9" t="s">
        <v>23</v>
      </c>
      <c r="E194" s="9" t="s">
        <v>211</v>
      </c>
      <c r="F194" s="10">
        <v>4</v>
      </c>
      <c r="G194" s="7"/>
      <c r="H194" s="7"/>
      <c r="I194" s="7"/>
      <c r="J194" s="8"/>
      <c r="K194" s="9"/>
      <c r="L194" s="9"/>
      <c r="M194" s="9"/>
      <c r="N194" s="11"/>
      <c r="O194" s="12"/>
      <c r="P194" s="12"/>
      <c r="Q194" s="68">
        <f t="shared" si="4"/>
        <v>0</v>
      </c>
      <c r="R194" s="69">
        <f t="shared" si="5"/>
        <v>0</v>
      </c>
      <c r="S194" s="15"/>
    </row>
    <row r="195" spans="1:19" ht="25.5">
      <c r="A195" s="61">
        <v>189</v>
      </c>
      <c r="B195" s="7" t="s">
        <v>844</v>
      </c>
      <c r="C195" s="8" t="s">
        <v>845</v>
      </c>
      <c r="D195" s="9" t="s">
        <v>23</v>
      </c>
      <c r="E195" s="9" t="s">
        <v>244</v>
      </c>
      <c r="F195" s="65">
        <v>1</v>
      </c>
      <c r="G195" s="7"/>
      <c r="H195" s="7"/>
      <c r="I195" s="7"/>
      <c r="J195" s="8"/>
      <c r="K195" s="9"/>
      <c r="L195" s="9"/>
      <c r="M195" s="9"/>
      <c r="N195" s="11"/>
      <c r="O195" s="12"/>
      <c r="P195" s="12"/>
      <c r="Q195" s="68">
        <f t="shared" si="4"/>
        <v>0</v>
      </c>
      <c r="R195" s="69">
        <f t="shared" si="5"/>
        <v>0</v>
      </c>
      <c r="S195" s="15"/>
    </row>
    <row r="196" spans="1:19" ht="25.5">
      <c r="A196" s="61">
        <v>190</v>
      </c>
      <c r="B196" s="7" t="s">
        <v>655</v>
      </c>
      <c r="C196" s="8" t="s">
        <v>656</v>
      </c>
      <c r="D196" s="9" t="s">
        <v>23</v>
      </c>
      <c r="E196" s="9" t="s">
        <v>214</v>
      </c>
      <c r="F196" s="10">
        <v>1</v>
      </c>
      <c r="G196" s="7"/>
      <c r="H196" s="7"/>
      <c r="I196" s="7"/>
      <c r="J196" s="8"/>
      <c r="K196" s="9"/>
      <c r="L196" s="9"/>
      <c r="M196" s="9"/>
      <c r="N196" s="11"/>
      <c r="O196" s="12"/>
      <c r="P196" s="12"/>
      <c r="Q196" s="68">
        <f t="shared" si="4"/>
        <v>0</v>
      </c>
      <c r="R196" s="69">
        <f t="shared" si="5"/>
        <v>0</v>
      </c>
      <c r="S196" s="15"/>
    </row>
    <row r="197" spans="1:19" ht="63.75">
      <c r="A197" s="61">
        <v>191</v>
      </c>
      <c r="B197" s="7" t="s">
        <v>846</v>
      </c>
      <c r="C197" s="8" t="s">
        <v>847</v>
      </c>
      <c r="D197" s="9" t="s">
        <v>23</v>
      </c>
      <c r="E197" s="9" t="s">
        <v>512</v>
      </c>
      <c r="F197" s="65">
        <v>1</v>
      </c>
      <c r="G197" s="7"/>
      <c r="H197" s="7"/>
      <c r="I197" s="7"/>
      <c r="J197" s="8"/>
      <c r="K197" s="9"/>
      <c r="L197" s="9"/>
      <c r="M197" s="9"/>
      <c r="N197" s="11"/>
      <c r="O197" s="12"/>
      <c r="P197" s="12"/>
      <c r="Q197" s="68">
        <f t="shared" si="4"/>
        <v>0</v>
      </c>
      <c r="R197" s="69">
        <f t="shared" si="5"/>
        <v>0</v>
      </c>
      <c r="S197" s="15"/>
    </row>
    <row r="198" spans="1:19" ht="63.75">
      <c r="A198" s="61">
        <v>192</v>
      </c>
      <c r="B198" s="7" t="s">
        <v>848</v>
      </c>
      <c r="C198" s="8" t="s">
        <v>849</v>
      </c>
      <c r="D198" s="9" t="s">
        <v>23</v>
      </c>
      <c r="E198" s="9" t="s">
        <v>211</v>
      </c>
      <c r="F198" s="65">
        <v>1</v>
      </c>
      <c r="G198" s="7"/>
      <c r="H198" s="7"/>
      <c r="I198" s="7"/>
      <c r="J198" s="8"/>
      <c r="K198" s="9"/>
      <c r="L198" s="9"/>
      <c r="M198" s="9"/>
      <c r="N198" s="11"/>
      <c r="O198" s="12"/>
      <c r="P198" s="12"/>
      <c r="Q198" s="68">
        <f t="shared" si="4"/>
        <v>0</v>
      </c>
      <c r="R198" s="69">
        <f t="shared" si="5"/>
        <v>0</v>
      </c>
      <c r="S198" s="15"/>
    </row>
    <row r="199" spans="1:19" ht="63.75">
      <c r="A199" s="61">
        <v>193</v>
      </c>
      <c r="B199" s="7" t="s">
        <v>850</v>
      </c>
      <c r="C199" s="8" t="s">
        <v>851</v>
      </c>
      <c r="D199" s="9" t="s">
        <v>23</v>
      </c>
      <c r="E199" s="9" t="s">
        <v>268</v>
      </c>
      <c r="F199" s="65">
        <v>1</v>
      </c>
      <c r="G199" s="7"/>
      <c r="H199" s="7"/>
      <c r="I199" s="7"/>
      <c r="J199" s="8"/>
      <c r="K199" s="9"/>
      <c r="L199" s="9"/>
      <c r="M199" s="9"/>
      <c r="N199" s="11"/>
      <c r="O199" s="12"/>
      <c r="P199" s="12"/>
      <c r="Q199" s="68">
        <f t="shared" si="4"/>
        <v>0</v>
      </c>
      <c r="R199" s="69">
        <f t="shared" si="5"/>
        <v>0</v>
      </c>
      <c r="S199" s="15"/>
    </row>
    <row r="200" spans="1:19" ht="102">
      <c r="A200" s="61">
        <v>194</v>
      </c>
      <c r="B200" s="7" t="s">
        <v>852</v>
      </c>
      <c r="C200" s="8" t="s">
        <v>853</v>
      </c>
      <c r="D200" s="9" t="s">
        <v>23</v>
      </c>
      <c r="E200" s="9" t="s">
        <v>583</v>
      </c>
      <c r="F200" s="10">
        <v>1</v>
      </c>
      <c r="G200" s="7"/>
      <c r="H200" s="7"/>
      <c r="I200" s="7"/>
      <c r="J200" s="8"/>
      <c r="K200" s="9"/>
      <c r="L200" s="9"/>
      <c r="M200" s="9"/>
      <c r="N200" s="11"/>
      <c r="O200" s="12"/>
      <c r="P200" s="12"/>
      <c r="Q200" s="68">
        <f t="shared" ref="Q200:Q248" si="6">+N200+(N200*P200/100)</f>
        <v>0</v>
      </c>
      <c r="R200" s="69">
        <f t="shared" ref="R200:R248" si="7">+Q200*F200</f>
        <v>0</v>
      </c>
      <c r="S200" s="15"/>
    </row>
    <row r="201" spans="1:19" ht="102">
      <c r="A201" s="61">
        <v>195</v>
      </c>
      <c r="B201" s="62"/>
      <c r="C201" s="63" t="s">
        <v>1554</v>
      </c>
      <c r="D201" s="64" t="s">
        <v>41</v>
      </c>
      <c r="E201" s="64" t="s">
        <v>1203</v>
      </c>
      <c r="F201" s="65">
        <v>2</v>
      </c>
      <c r="G201" s="62"/>
      <c r="H201" s="62"/>
      <c r="I201" s="62"/>
      <c r="J201" s="63"/>
      <c r="K201" s="64"/>
      <c r="L201" s="64"/>
      <c r="M201" s="64"/>
      <c r="N201" s="66"/>
      <c r="O201" s="67"/>
      <c r="P201" s="67"/>
      <c r="Q201" s="68">
        <f t="shared" si="6"/>
        <v>0</v>
      </c>
      <c r="R201" s="69">
        <f t="shared" si="7"/>
        <v>0</v>
      </c>
      <c r="S201" s="70"/>
    </row>
    <row r="202" spans="1:19" ht="38.25">
      <c r="A202" s="61">
        <v>196</v>
      </c>
      <c r="B202" s="62"/>
      <c r="C202" s="63" t="s">
        <v>1555</v>
      </c>
      <c r="D202" s="64" t="s">
        <v>41</v>
      </c>
      <c r="E202" s="64" t="s">
        <v>1203</v>
      </c>
      <c r="F202" s="65">
        <v>1</v>
      </c>
      <c r="G202" s="62"/>
      <c r="H202" s="62"/>
      <c r="I202" s="62"/>
      <c r="J202" s="63"/>
      <c r="K202" s="64"/>
      <c r="L202" s="64"/>
      <c r="M202" s="64"/>
      <c r="N202" s="66"/>
      <c r="O202" s="67"/>
      <c r="P202" s="67"/>
      <c r="Q202" s="68">
        <f t="shared" si="6"/>
        <v>0</v>
      </c>
      <c r="R202" s="69">
        <f t="shared" si="7"/>
        <v>0</v>
      </c>
      <c r="S202" s="70"/>
    </row>
    <row r="203" spans="1:19" ht="63.75">
      <c r="A203" s="61">
        <v>197</v>
      </c>
      <c r="B203" s="7" t="s">
        <v>854</v>
      </c>
      <c r="C203" s="8" t="s">
        <v>855</v>
      </c>
      <c r="D203" s="9" t="s">
        <v>23</v>
      </c>
      <c r="E203" s="9" t="s">
        <v>562</v>
      </c>
      <c r="F203" s="65">
        <v>1</v>
      </c>
      <c r="G203" s="7"/>
      <c r="H203" s="7"/>
      <c r="I203" s="7"/>
      <c r="J203" s="8"/>
      <c r="K203" s="9"/>
      <c r="L203" s="9"/>
      <c r="M203" s="9"/>
      <c r="N203" s="11"/>
      <c r="O203" s="12"/>
      <c r="P203" s="12"/>
      <c r="Q203" s="68">
        <f t="shared" si="6"/>
        <v>0</v>
      </c>
      <c r="R203" s="69">
        <f t="shared" si="7"/>
        <v>0</v>
      </c>
      <c r="S203" s="15"/>
    </row>
    <row r="204" spans="1:19" ht="89.25">
      <c r="A204" s="61">
        <v>198</v>
      </c>
      <c r="B204" s="7" t="s">
        <v>856</v>
      </c>
      <c r="C204" s="8" t="s">
        <v>857</v>
      </c>
      <c r="D204" s="9" t="s">
        <v>23</v>
      </c>
      <c r="E204" s="9" t="s">
        <v>211</v>
      </c>
      <c r="F204" s="10">
        <v>28</v>
      </c>
      <c r="G204" s="7"/>
      <c r="H204" s="7"/>
      <c r="I204" s="7"/>
      <c r="J204" s="8"/>
      <c r="K204" s="9"/>
      <c r="L204" s="9"/>
      <c r="M204" s="9"/>
      <c r="N204" s="11"/>
      <c r="O204" s="12"/>
      <c r="P204" s="12"/>
      <c r="Q204" s="68">
        <f t="shared" si="6"/>
        <v>0</v>
      </c>
      <c r="R204" s="69">
        <f t="shared" si="7"/>
        <v>0</v>
      </c>
      <c r="S204" s="15"/>
    </row>
    <row r="205" spans="1:19" ht="102">
      <c r="A205" s="61">
        <v>199</v>
      </c>
      <c r="B205" s="7" t="s">
        <v>858</v>
      </c>
      <c r="C205" s="8" t="s">
        <v>859</v>
      </c>
      <c r="D205" s="9" t="s">
        <v>72</v>
      </c>
      <c r="E205" s="9" t="s">
        <v>73</v>
      </c>
      <c r="F205" s="10">
        <v>4</v>
      </c>
      <c r="G205" s="7"/>
      <c r="H205" s="7"/>
      <c r="I205" s="7"/>
      <c r="J205" s="8"/>
      <c r="K205" s="9"/>
      <c r="L205" s="9"/>
      <c r="M205" s="9"/>
      <c r="N205" s="11"/>
      <c r="O205" s="12"/>
      <c r="P205" s="12"/>
      <c r="Q205" s="68">
        <f t="shared" si="6"/>
        <v>0</v>
      </c>
      <c r="R205" s="69">
        <f t="shared" si="7"/>
        <v>0</v>
      </c>
      <c r="S205" s="15"/>
    </row>
    <row r="206" spans="1:19" ht="102">
      <c r="A206" s="61">
        <v>200</v>
      </c>
      <c r="B206" s="7" t="s">
        <v>860</v>
      </c>
      <c r="C206" s="8" t="s">
        <v>861</v>
      </c>
      <c r="D206" s="9" t="s">
        <v>23</v>
      </c>
      <c r="E206" s="9" t="s">
        <v>862</v>
      </c>
      <c r="F206" s="65">
        <v>1</v>
      </c>
      <c r="G206" s="7"/>
      <c r="H206" s="7"/>
      <c r="I206" s="7"/>
      <c r="J206" s="8"/>
      <c r="K206" s="9"/>
      <c r="L206" s="9"/>
      <c r="M206" s="9"/>
      <c r="N206" s="11"/>
      <c r="O206" s="12"/>
      <c r="P206" s="12"/>
      <c r="Q206" s="68">
        <f t="shared" si="6"/>
        <v>0</v>
      </c>
      <c r="R206" s="69">
        <f t="shared" si="7"/>
        <v>0</v>
      </c>
      <c r="S206" s="15"/>
    </row>
    <row r="207" spans="1:19" ht="76.5">
      <c r="A207" s="61">
        <v>201</v>
      </c>
      <c r="B207" s="7" t="s">
        <v>863</v>
      </c>
      <c r="C207" s="8" t="s">
        <v>864</v>
      </c>
      <c r="D207" s="9" t="s">
        <v>23</v>
      </c>
      <c r="E207" s="9" t="s">
        <v>386</v>
      </c>
      <c r="F207" s="10">
        <v>22</v>
      </c>
      <c r="G207" s="7"/>
      <c r="H207" s="7"/>
      <c r="I207" s="7"/>
      <c r="J207" s="8"/>
      <c r="K207" s="9"/>
      <c r="L207" s="9"/>
      <c r="M207" s="9"/>
      <c r="N207" s="11"/>
      <c r="O207" s="12"/>
      <c r="P207" s="12"/>
      <c r="Q207" s="68">
        <f t="shared" si="6"/>
        <v>0</v>
      </c>
      <c r="R207" s="69">
        <f t="shared" si="7"/>
        <v>0</v>
      </c>
      <c r="S207" s="15"/>
    </row>
    <row r="208" spans="1:19" ht="51">
      <c r="A208" s="61">
        <v>202</v>
      </c>
      <c r="B208" s="7" t="s">
        <v>865</v>
      </c>
      <c r="C208" s="8" t="s">
        <v>866</v>
      </c>
      <c r="D208" s="9" t="s">
        <v>35</v>
      </c>
      <c r="E208" s="9" t="s">
        <v>35</v>
      </c>
      <c r="F208" s="10">
        <v>4</v>
      </c>
      <c r="G208" s="7"/>
      <c r="H208" s="7"/>
      <c r="I208" s="7"/>
      <c r="J208" s="8"/>
      <c r="K208" s="9"/>
      <c r="L208" s="9"/>
      <c r="M208" s="9"/>
      <c r="N208" s="11"/>
      <c r="O208" s="12"/>
      <c r="P208" s="12"/>
      <c r="Q208" s="68">
        <f t="shared" si="6"/>
        <v>0</v>
      </c>
      <c r="R208" s="69">
        <f t="shared" si="7"/>
        <v>0</v>
      </c>
      <c r="S208" s="15"/>
    </row>
    <row r="209" spans="1:19" ht="38.25">
      <c r="A209" s="61">
        <v>203</v>
      </c>
      <c r="B209" s="7" t="s">
        <v>867</v>
      </c>
      <c r="C209" s="8" t="s">
        <v>868</v>
      </c>
      <c r="D209" s="9" t="s">
        <v>35</v>
      </c>
      <c r="E209" s="9" t="s">
        <v>869</v>
      </c>
      <c r="F209" s="65">
        <v>1</v>
      </c>
      <c r="G209" s="7"/>
      <c r="H209" s="7"/>
      <c r="I209" s="7"/>
      <c r="J209" s="8"/>
      <c r="K209" s="9"/>
      <c r="L209" s="9"/>
      <c r="M209" s="9"/>
      <c r="N209" s="11"/>
      <c r="O209" s="12"/>
      <c r="P209" s="12"/>
      <c r="Q209" s="68">
        <f t="shared" si="6"/>
        <v>0</v>
      </c>
      <c r="R209" s="69">
        <f t="shared" si="7"/>
        <v>0</v>
      </c>
      <c r="S209" s="15"/>
    </row>
    <row r="210" spans="1:19" ht="63.75">
      <c r="A210" s="61">
        <v>204</v>
      </c>
      <c r="B210" s="7" t="s">
        <v>870</v>
      </c>
      <c r="C210" s="8" t="s">
        <v>871</v>
      </c>
      <c r="D210" s="9" t="s">
        <v>23</v>
      </c>
      <c r="E210" s="9" t="s">
        <v>211</v>
      </c>
      <c r="F210" s="10">
        <v>3</v>
      </c>
      <c r="G210" s="7"/>
      <c r="H210" s="7"/>
      <c r="I210" s="7"/>
      <c r="J210" s="8"/>
      <c r="K210" s="9"/>
      <c r="L210" s="9"/>
      <c r="M210" s="9"/>
      <c r="N210" s="11"/>
      <c r="O210" s="12"/>
      <c r="P210" s="12"/>
      <c r="Q210" s="68">
        <f t="shared" si="6"/>
        <v>0</v>
      </c>
      <c r="R210" s="69">
        <f t="shared" si="7"/>
        <v>0</v>
      </c>
      <c r="S210" s="15"/>
    </row>
    <row r="211" spans="1:19" ht="38.25">
      <c r="A211" s="61">
        <v>205</v>
      </c>
      <c r="B211" s="7" t="s">
        <v>872</v>
      </c>
      <c r="C211" s="8" t="s">
        <v>873</v>
      </c>
      <c r="D211" s="9" t="s">
        <v>35</v>
      </c>
      <c r="E211" s="9" t="s">
        <v>35</v>
      </c>
      <c r="F211" s="10">
        <v>1</v>
      </c>
      <c r="G211" s="7"/>
      <c r="H211" s="7"/>
      <c r="I211" s="7"/>
      <c r="J211" s="8"/>
      <c r="K211" s="9"/>
      <c r="L211" s="9"/>
      <c r="M211" s="9"/>
      <c r="N211" s="11"/>
      <c r="O211" s="12"/>
      <c r="P211" s="12"/>
      <c r="Q211" s="68">
        <f t="shared" si="6"/>
        <v>0</v>
      </c>
      <c r="R211" s="69">
        <f t="shared" si="7"/>
        <v>0</v>
      </c>
      <c r="S211" s="15"/>
    </row>
    <row r="212" spans="1:19" ht="25.5">
      <c r="A212" s="61">
        <v>206</v>
      </c>
      <c r="B212" s="7" t="s">
        <v>874</v>
      </c>
      <c r="C212" s="8" t="s">
        <v>875</v>
      </c>
      <c r="D212" s="9" t="s">
        <v>23</v>
      </c>
      <c r="E212" s="9" t="s">
        <v>612</v>
      </c>
      <c r="F212" s="10">
        <v>1</v>
      </c>
      <c r="G212" s="7"/>
      <c r="H212" s="7"/>
      <c r="I212" s="7"/>
      <c r="J212" s="8"/>
      <c r="K212" s="9"/>
      <c r="L212" s="9"/>
      <c r="M212" s="9"/>
      <c r="N212" s="11"/>
      <c r="O212" s="12"/>
      <c r="P212" s="12"/>
      <c r="Q212" s="68">
        <f t="shared" si="6"/>
        <v>0</v>
      </c>
      <c r="R212" s="69">
        <f t="shared" si="7"/>
        <v>0</v>
      </c>
      <c r="S212" s="15"/>
    </row>
    <row r="213" spans="1:19" ht="25.5">
      <c r="A213" s="61">
        <v>207</v>
      </c>
      <c r="B213" s="7" t="s">
        <v>876</v>
      </c>
      <c r="C213" s="8" t="s">
        <v>877</v>
      </c>
      <c r="D213" s="9" t="s">
        <v>35</v>
      </c>
      <c r="E213" s="9" t="s">
        <v>35</v>
      </c>
      <c r="F213" s="10">
        <v>1</v>
      </c>
      <c r="G213" s="7"/>
      <c r="H213" s="7"/>
      <c r="I213" s="7"/>
      <c r="J213" s="8"/>
      <c r="K213" s="9"/>
      <c r="L213" s="9"/>
      <c r="M213" s="9"/>
      <c r="N213" s="11"/>
      <c r="O213" s="12"/>
      <c r="P213" s="12"/>
      <c r="Q213" s="68">
        <f t="shared" si="6"/>
        <v>0</v>
      </c>
      <c r="R213" s="69">
        <f t="shared" si="7"/>
        <v>0</v>
      </c>
      <c r="S213" s="15"/>
    </row>
    <row r="214" spans="1:19" ht="63.75">
      <c r="A214" s="61">
        <v>208</v>
      </c>
      <c r="B214" s="7" t="s">
        <v>878</v>
      </c>
      <c r="C214" s="8" t="s">
        <v>879</v>
      </c>
      <c r="D214" s="9" t="s">
        <v>23</v>
      </c>
      <c r="E214" s="9" t="s">
        <v>211</v>
      </c>
      <c r="F214" s="10">
        <v>1</v>
      </c>
      <c r="G214" s="7"/>
      <c r="H214" s="7"/>
      <c r="I214" s="7"/>
      <c r="J214" s="8"/>
      <c r="K214" s="9"/>
      <c r="L214" s="9"/>
      <c r="M214" s="9"/>
      <c r="N214" s="11"/>
      <c r="O214" s="12"/>
      <c r="P214" s="12"/>
      <c r="Q214" s="68">
        <f t="shared" si="6"/>
        <v>0</v>
      </c>
      <c r="R214" s="69">
        <f t="shared" si="7"/>
        <v>0</v>
      </c>
      <c r="S214" s="15"/>
    </row>
    <row r="215" spans="1:19" ht="76.5">
      <c r="A215" s="61">
        <v>209</v>
      </c>
      <c r="B215" s="7" t="s">
        <v>880</v>
      </c>
      <c r="C215" s="8" t="s">
        <v>1584</v>
      </c>
      <c r="D215" s="9" t="s">
        <v>23</v>
      </c>
      <c r="E215" s="64" t="s">
        <v>386</v>
      </c>
      <c r="F215" s="10">
        <v>2</v>
      </c>
      <c r="G215" s="7"/>
      <c r="H215" s="7"/>
      <c r="I215" s="7"/>
      <c r="J215" s="8"/>
      <c r="K215" s="9"/>
      <c r="L215" s="9"/>
      <c r="M215" s="9"/>
      <c r="N215" s="11"/>
      <c r="O215" s="12"/>
      <c r="P215" s="12"/>
      <c r="Q215" s="68">
        <f t="shared" si="6"/>
        <v>0</v>
      </c>
      <c r="R215" s="69">
        <f t="shared" si="7"/>
        <v>0</v>
      </c>
      <c r="S215" s="15"/>
    </row>
    <row r="216" spans="1:19" ht="25.5">
      <c r="A216" s="61">
        <v>210</v>
      </c>
      <c r="B216" s="7" t="s">
        <v>881</v>
      </c>
      <c r="C216" s="8" t="s">
        <v>882</v>
      </c>
      <c r="D216" s="9" t="s">
        <v>23</v>
      </c>
      <c r="E216" s="9" t="s">
        <v>386</v>
      </c>
      <c r="F216" s="10">
        <v>10</v>
      </c>
      <c r="G216" s="7"/>
      <c r="H216" s="7"/>
      <c r="I216" s="7"/>
      <c r="J216" s="8"/>
      <c r="K216" s="9"/>
      <c r="L216" s="9"/>
      <c r="M216" s="9"/>
      <c r="N216" s="11"/>
      <c r="O216" s="12"/>
      <c r="P216" s="12"/>
      <c r="Q216" s="68">
        <f t="shared" si="6"/>
        <v>0</v>
      </c>
      <c r="R216" s="69">
        <f t="shared" si="7"/>
        <v>0</v>
      </c>
      <c r="S216" s="15"/>
    </row>
    <row r="217" spans="1:19">
      <c r="A217" s="61">
        <v>211</v>
      </c>
      <c r="B217" s="7" t="s">
        <v>883</v>
      </c>
      <c r="C217" s="8" t="s">
        <v>884</v>
      </c>
      <c r="D217" s="9" t="s">
        <v>35</v>
      </c>
      <c r="E217" s="9" t="s">
        <v>885</v>
      </c>
      <c r="F217" s="10">
        <v>3</v>
      </c>
      <c r="G217" s="7"/>
      <c r="H217" s="7"/>
      <c r="I217" s="7"/>
      <c r="J217" s="8"/>
      <c r="K217" s="9"/>
      <c r="L217" s="9"/>
      <c r="M217" s="9"/>
      <c r="N217" s="11"/>
      <c r="O217" s="12"/>
      <c r="P217" s="12"/>
      <c r="Q217" s="68">
        <f t="shared" si="6"/>
        <v>0</v>
      </c>
      <c r="R217" s="69">
        <f t="shared" si="7"/>
        <v>0</v>
      </c>
      <c r="S217" s="15"/>
    </row>
    <row r="218" spans="1:19" ht="165.75">
      <c r="A218" s="61">
        <v>212</v>
      </c>
      <c r="B218" s="7" t="s">
        <v>886</v>
      </c>
      <c r="C218" s="8" t="s">
        <v>1585</v>
      </c>
      <c r="D218" s="9" t="s">
        <v>23</v>
      </c>
      <c r="E218" s="9" t="s">
        <v>887</v>
      </c>
      <c r="F218" s="10">
        <v>2</v>
      </c>
      <c r="G218" s="7"/>
      <c r="H218" s="7"/>
      <c r="I218" s="7"/>
      <c r="J218" s="8"/>
      <c r="K218" s="9"/>
      <c r="L218" s="9"/>
      <c r="M218" s="9"/>
      <c r="N218" s="11"/>
      <c r="O218" s="12"/>
      <c r="P218" s="12"/>
      <c r="Q218" s="68">
        <f t="shared" si="6"/>
        <v>0</v>
      </c>
      <c r="R218" s="69">
        <f t="shared" si="7"/>
        <v>0</v>
      </c>
      <c r="S218" s="15"/>
    </row>
    <row r="219" spans="1:19" ht="127.5">
      <c r="A219" s="61">
        <v>213</v>
      </c>
      <c r="B219" s="7" t="s">
        <v>888</v>
      </c>
      <c r="C219" s="8" t="s">
        <v>1326</v>
      </c>
      <c r="D219" s="9" t="s">
        <v>328</v>
      </c>
      <c r="E219" s="9" t="s">
        <v>889</v>
      </c>
      <c r="F219" s="10">
        <v>2</v>
      </c>
      <c r="G219" s="7"/>
      <c r="H219" s="7"/>
      <c r="I219" s="7"/>
      <c r="J219" s="8"/>
      <c r="K219" s="9"/>
      <c r="L219" s="9"/>
      <c r="M219" s="9"/>
      <c r="N219" s="11"/>
      <c r="O219" s="12"/>
      <c r="P219" s="12"/>
      <c r="Q219" s="68">
        <f t="shared" si="6"/>
        <v>0</v>
      </c>
      <c r="R219" s="69">
        <f t="shared" si="7"/>
        <v>0</v>
      </c>
      <c r="S219" s="15"/>
    </row>
    <row r="220" spans="1:19" ht="127.5">
      <c r="A220" s="61">
        <v>214</v>
      </c>
      <c r="B220" s="7"/>
      <c r="C220" s="8" t="s">
        <v>1327</v>
      </c>
      <c r="D220" s="9" t="s">
        <v>41</v>
      </c>
      <c r="E220" s="9" t="s">
        <v>1328</v>
      </c>
      <c r="F220" s="10">
        <v>2</v>
      </c>
      <c r="G220" s="7"/>
      <c r="H220" s="7"/>
      <c r="I220" s="7"/>
      <c r="J220" s="8"/>
      <c r="K220" s="9"/>
      <c r="L220" s="9"/>
      <c r="M220" s="9"/>
      <c r="N220" s="11"/>
      <c r="O220" s="12"/>
      <c r="P220" s="12"/>
      <c r="Q220" s="68">
        <f t="shared" si="6"/>
        <v>0</v>
      </c>
      <c r="R220" s="69">
        <f t="shared" si="7"/>
        <v>0</v>
      </c>
      <c r="S220" s="15"/>
    </row>
    <row r="221" spans="1:19" ht="25.5">
      <c r="A221" s="61">
        <v>215</v>
      </c>
      <c r="B221" s="7"/>
      <c r="C221" s="8" t="s">
        <v>1329</v>
      </c>
      <c r="D221" s="9" t="s">
        <v>41</v>
      </c>
      <c r="E221" s="9" t="s">
        <v>892</v>
      </c>
      <c r="F221" s="10">
        <v>1</v>
      </c>
      <c r="G221" s="7"/>
      <c r="H221" s="7"/>
      <c r="I221" s="7"/>
      <c r="J221" s="8"/>
      <c r="K221" s="9"/>
      <c r="L221" s="9"/>
      <c r="M221" s="9"/>
      <c r="N221" s="11"/>
      <c r="O221" s="12"/>
      <c r="P221" s="12"/>
      <c r="Q221" s="68">
        <f t="shared" si="6"/>
        <v>0</v>
      </c>
      <c r="R221" s="69">
        <f t="shared" si="7"/>
        <v>0</v>
      </c>
      <c r="S221" s="15"/>
    </row>
    <row r="222" spans="1:19" ht="140.25">
      <c r="A222" s="61">
        <v>216</v>
      </c>
      <c r="B222" s="7" t="s">
        <v>896</v>
      </c>
      <c r="C222" s="8" t="s">
        <v>1330</v>
      </c>
      <c r="D222" s="9" t="s">
        <v>41</v>
      </c>
      <c r="E222" s="9" t="s">
        <v>1331</v>
      </c>
      <c r="F222" s="10">
        <v>1</v>
      </c>
      <c r="G222" s="7"/>
      <c r="H222" s="7"/>
      <c r="I222" s="7"/>
      <c r="J222" s="8"/>
      <c r="K222" s="9"/>
      <c r="L222" s="9"/>
      <c r="M222" s="9"/>
      <c r="N222" s="11"/>
      <c r="O222" s="12"/>
      <c r="P222" s="12"/>
      <c r="Q222" s="68">
        <f t="shared" si="6"/>
        <v>0</v>
      </c>
      <c r="R222" s="69">
        <f t="shared" si="7"/>
        <v>0</v>
      </c>
      <c r="S222" s="15"/>
    </row>
    <row r="223" spans="1:19" ht="63.75">
      <c r="A223" s="61">
        <v>217</v>
      </c>
      <c r="B223" s="7" t="s">
        <v>890</v>
      </c>
      <c r="C223" s="8" t="s">
        <v>1332</v>
      </c>
      <c r="D223" s="9" t="s">
        <v>23</v>
      </c>
      <c r="E223" s="9" t="s">
        <v>1331</v>
      </c>
      <c r="F223" s="10">
        <v>1</v>
      </c>
      <c r="G223" s="7"/>
      <c r="H223" s="7"/>
      <c r="I223" s="7"/>
      <c r="J223" s="8"/>
      <c r="K223" s="9"/>
      <c r="L223" s="9"/>
      <c r="M223" s="9"/>
      <c r="N223" s="11"/>
      <c r="O223" s="12"/>
      <c r="P223" s="12"/>
      <c r="Q223" s="68">
        <f t="shared" si="6"/>
        <v>0</v>
      </c>
      <c r="R223" s="69">
        <f t="shared" si="7"/>
        <v>0</v>
      </c>
      <c r="S223" s="15"/>
    </row>
    <row r="224" spans="1:19" ht="51">
      <c r="A224" s="61">
        <v>218</v>
      </c>
      <c r="B224" s="7" t="s">
        <v>904</v>
      </c>
      <c r="C224" s="8" t="s">
        <v>1334</v>
      </c>
      <c r="D224" s="9" t="s">
        <v>23</v>
      </c>
      <c r="E224" s="9" t="s">
        <v>211</v>
      </c>
      <c r="F224" s="10">
        <v>1</v>
      </c>
      <c r="G224" s="7"/>
      <c r="H224" s="7"/>
      <c r="I224" s="7"/>
      <c r="J224" s="8"/>
      <c r="K224" s="9"/>
      <c r="L224" s="9"/>
      <c r="M224" s="9"/>
      <c r="N224" s="11"/>
      <c r="O224" s="12"/>
      <c r="P224" s="12"/>
      <c r="Q224" s="68">
        <f t="shared" si="6"/>
        <v>0</v>
      </c>
      <c r="R224" s="69">
        <f t="shared" si="7"/>
        <v>0</v>
      </c>
      <c r="S224" s="15"/>
    </row>
    <row r="225" spans="1:19" ht="63.75">
      <c r="A225" s="61">
        <v>219</v>
      </c>
      <c r="B225" s="7" t="s">
        <v>748</v>
      </c>
      <c r="C225" s="8" t="s">
        <v>1586</v>
      </c>
      <c r="D225" s="9" t="s">
        <v>35</v>
      </c>
      <c r="E225" s="9" t="s">
        <v>35</v>
      </c>
      <c r="F225" s="10">
        <v>2</v>
      </c>
      <c r="G225" s="7"/>
      <c r="H225" s="7"/>
      <c r="I225" s="7"/>
      <c r="J225" s="8"/>
      <c r="K225" s="9"/>
      <c r="L225" s="9"/>
      <c r="M225" s="9"/>
      <c r="N225" s="11"/>
      <c r="O225" s="12"/>
      <c r="P225" s="12"/>
      <c r="Q225" s="68">
        <f t="shared" si="6"/>
        <v>0</v>
      </c>
      <c r="R225" s="69">
        <f t="shared" si="7"/>
        <v>0</v>
      </c>
      <c r="S225" s="15"/>
    </row>
    <row r="226" spans="1:19" ht="51">
      <c r="A226" s="61">
        <v>220</v>
      </c>
      <c r="B226" s="7"/>
      <c r="C226" s="8" t="s">
        <v>1333</v>
      </c>
      <c r="D226" s="9" t="s">
        <v>35</v>
      </c>
      <c r="E226" s="9" t="s">
        <v>35</v>
      </c>
      <c r="F226" s="10">
        <v>1</v>
      </c>
      <c r="G226" s="7"/>
      <c r="H226" s="7"/>
      <c r="I226" s="7"/>
      <c r="J226" s="8"/>
      <c r="K226" s="9"/>
      <c r="L226" s="9"/>
      <c r="M226" s="9"/>
      <c r="N226" s="11"/>
      <c r="O226" s="12"/>
      <c r="P226" s="12"/>
      <c r="Q226" s="68">
        <f t="shared" si="6"/>
        <v>0</v>
      </c>
      <c r="R226" s="69">
        <f t="shared" si="7"/>
        <v>0</v>
      </c>
      <c r="S226" s="15"/>
    </row>
    <row r="227" spans="1:19" ht="25.5">
      <c r="A227" s="61">
        <v>221</v>
      </c>
      <c r="B227" s="62"/>
      <c r="C227" s="63" t="s">
        <v>1532</v>
      </c>
      <c r="D227" s="64" t="s">
        <v>35</v>
      </c>
      <c r="E227" s="64" t="s">
        <v>35</v>
      </c>
      <c r="F227" s="65">
        <v>1</v>
      </c>
      <c r="G227" s="62"/>
      <c r="H227" s="62"/>
      <c r="I227" s="62"/>
      <c r="J227" s="63"/>
      <c r="K227" s="64"/>
      <c r="L227" s="64"/>
      <c r="M227" s="64"/>
      <c r="N227" s="66"/>
      <c r="O227" s="67"/>
      <c r="P227" s="67"/>
      <c r="Q227" s="68">
        <f t="shared" si="6"/>
        <v>0</v>
      </c>
      <c r="R227" s="69">
        <f t="shared" si="7"/>
        <v>0</v>
      </c>
      <c r="S227" s="70"/>
    </row>
    <row r="228" spans="1:19" ht="102">
      <c r="A228" s="61">
        <v>222</v>
      </c>
      <c r="B228" s="7" t="s">
        <v>899</v>
      </c>
      <c r="C228" s="8" t="s">
        <v>1337</v>
      </c>
      <c r="D228" s="9" t="s">
        <v>41</v>
      </c>
      <c r="E228" s="9" t="s">
        <v>1336</v>
      </c>
      <c r="F228" s="10">
        <v>1</v>
      </c>
      <c r="G228" s="7"/>
      <c r="H228" s="7"/>
      <c r="I228" s="7"/>
      <c r="J228" s="8"/>
      <c r="K228" s="9"/>
      <c r="L228" s="9"/>
      <c r="M228" s="9"/>
      <c r="N228" s="11"/>
      <c r="O228" s="12"/>
      <c r="P228" s="12"/>
      <c r="Q228" s="68">
        <f t="shared" si="6"/>
        <v>0</v>
      </c>
      <c r="R228" s="69">
        <f t="shared" si="7"/>
        <v>0</v>
      </c>
      <c r="S228" s="15"/>
    </row>
    <row r="229" spans="1:19" ht="63.75">
      <c r="A229" s="61">
        <v>223</v>
      </c>
      <c r="B229" s="7" t="s">
        <v>900</v>
      </c>
      <c r="C229" s="8" t="s">
        <v>1335</v>
      </c>
      <c r="D229" s="9" t="s">
        <v>35</v>
      </c>
      <c r="E229" s="9" t="s">
        <v>176</v>
      </c>
      <c r="F229" s="10">
        <v>1</v>
      </c>
      <c r="G229" s="7"/>
      <c r="H229" s="7"/>
      <c r="I229" s="7"/>
      <c r="J229" s="8"/>
      <c r="K229" s="9"/>
      <c r="L229" s="9"/>
      <c r="M229" s="9"/>
      <c r="N229" s="11"/>
      <c r="O229" s="12"/>
      <c r="P229" s="12"/>
      <c r="Q229" s="68">
        <f t="shared" si="6"/>
        <v>0</v>
      </c>
      <c r="R229" s="69">
        <f t="shared" si="7"/>
        <v>0</v>
      </c>
      <c r="S229" s="15"/>
    </row>
    <row r="230" spans="1:19" ht="25.5">
      <c r="A230" s="61">
        <v>224</v>
      </c>
      <c r="B230" s="7"/>
      <c r="C230" s="8" t="s">
        <v>1338</v>
      </c>
      <c r="D230" s="9" t="s">
        <v>35</v>
      </c>
      <c r="E230" s="9" t="s">
        <v>176</v>
      </c>
      <c r="F230" s="10">
        <v>1</v>
      </c>
      <c r="G230" s="7"/>
      <c r="H230" s="7"/>
      <c r="I230" s="7"/>
      <c r="J230" s="8"/>
      <c r="K230" s="9"/>
      <c r="L230" s="9"/>
      <c r="M230" s="9"/>
      <c r="N230" s="11"/>
      <c r="O230" s="12"/>
      <c r="P230" s="12"/>
      <c r="Q230" s="68">
        <f t="shared" si="6"/>
        <v>0</v>
      </c>
      <c r="R230" s="69">
        <f t="shared" si="7"/>
        <v>0</v>
      </c>
      <c r="S230" s="15"/>
    </row>
    <row r="231" spans="1:19" ht="114.75">
      <c r="A231" s="61">
        <v>225</v>
      </c>
      <c r="B231" s="7" t="s">
        <v>901</v>
      </c>
      <c r="C231" s="8" t="s">
        <v>1340</v>
      </c>
      <c r="D231" s="9" t="s">
        <v>35</v>
      </c>
      <c r="E231" s="9" t="s">
        <v>176</v>
      </c>
      <c r="F231" s="10">
        <v>1</v>
      </c>
      <c r="G231" s="7"/>
      <c r="H231" s="7"/>
      <c r="I231" s="7"/>
      <c r="J231" s="8"/>
      <c r="K231" s="9"/>
      <c r="L231" s="9"/>
      <c r="M231" s="9"/>
      <c r="N231" s="11"/>
      <c r="O231" s="12"/>
      <c r="P231" s="12"/>
      <c r="Q231" s="68">
        <f t="shared" si="6"/>
        <v>0</v>
      </c>
      <c r="R231" s="69">
        <f t="shared" si="7"/>
        <v>0</v>
      </c>
      <c r="S231" s="15"/>
    </row>
    <row r="232" spans="1:19" ht="165.75">
      <c r="A232" s="61">
        <v>226</v>
      </c>
      <c r="B232" s="7"/>
      <c r="C232" s="8" t="s">
        <v>1344</v>
      </c>
      <c r="D232" s="9" t="s">
        <v>35</v>
      </c>
      <c r="E232" s="9" t="s">
        <v>176</v>
      </c>
      <c r="F232" s="10">
        <v>1</v>
      </c>
      <c r="G232" s="7"/>
      <c r="H232" s="7"/>
      <c r="I232" s="7"/>
      <c r="J232" s="8"/>
      <c r="K232" s="9"/>
      <c r="L232" s="9"/>
      <c r="M232" s="9"/>
      <c r="N232" s="11"/>
      <c r="O232" s="12"/>
      <c r="P232" s="12"/>
      <c r="Q232" s="68">
        <f t="shared" si="6"/>
        <v>0</v>
      </c>
      <c r="R232" s="69">
        <f t="shared" si="7"/>
        <v>0</v>
      </c>
      <c r="S232" s="15"/>
    </row>
    <row r="233" spans="1:19" ht="51">
      <c r="A233" s="61">
        <v>227</v>
      </c>
      <c r="B233" s="7"/>
      <c r="C233" s="8" t="s">
        <v>1345</v>
      </c>
      <c r="D233" s="64" t="s">
        <v>35</v>
      </c>
      <c r="E233" s="64" t="s">
        <v>176</v>
      </c>
      <c r="F233" s="10">
        <v>1</v>
      </c>
      <c r="G233" s="7"/>
      <c r="H233" s="7"/>
      <c r="I233" s="7"/>
      <c r="J233" s="8"/>
      <c r="K233" s="9"/>
      <c r="L233" s="9"/>
      <c r="M233" s="9"/>
      <c r="N233" s="11"/>
      <c r="O233" s="12"/>
      <c r="P233" s="12"/>
      <c r="Q233" s="68">
        <f t="shared" si="6"/>
        <v>0</v>
      </c>
      <c r="R233" s="69">
        <f t="shared" si="7"/>
        <v>0</v>
      </c>
      <c r="S233" s="15"/>
    </row>
    <row r="234" spans="1:19" ht="89.25">
      <c r="A234" s="61">
        <v>228</v>
      </c>
      <c r="B234" s="7" t="s">
        <v>902</v>
      </c>
      <c r="C234" s="8" t="s">
        <v>1339</v>
      </c>
      <c r="D234" s="9" t="s">
        <v>35</v>
      </c>
      <c r="E234" s="9" t="s">
        <v>176</v>
      </c>
      <c r="F234" s="10">
        <v>1</v>
      </c>
      <c r="G234" s="7"/>
      <c r="H234" s="7"/>
      <c r="I234" s="7"/>
      <c r="J234" s="8"/>
      <c r="K234" s="9"/>
      <c r="L234" s="9"/>
      <c r="M234" s="9"/>
      <c r="N234" s="11"/>
      <c r="O234" s="12"/>
      <c r="P234" s="12"/>
      <c r="Q234" s="68">
        <f t="shared" si="6"/>
        <v>0</v>
      </c>
      <c r="R234" s="69">
        <f t="shared" si="7"/>
        <v>0</v>
      </c>
      <c r="S234" s="15"/>
    </row>
    <row r="235" spans="1:19">
      <c r="A235" s="61">
        <v>229</v>
      </c>
      <c r="B235" s="62" t="s">
        <v>1341</v>
      </c>
      <c r="C235" s="63" t="s">
        <v>1342</v>
      </c>
      <c r="D235" s="64" t="s">
        <v>41</v>
      </c>
      <c r="E235" s="64" t="s">
        <v>1343</v>
      </c>
      <c r="F235" s="65">
        <v>1</v>
      </c>
      <c r="G235" s="62"/>
      <c r="H235" s="62"/>
      <c r="I235" s="62"/>
      <c r="J235" s="63"/>
      <c r="K235" s="64"/>
      <c r="L235" s="64"/>
      <c r="M235" s="64"/>
      <c r="N235" s="66"/>
      <c r="O235" s="67"/>
      <c r="P235" s="67"/>
      <c r="Q235" s="68">
        <f t="shared" si="6"/>
        <v>0</v>
      </c>
      <c r="R235" s="69">
        <f t="shared" si="7"/>
        <v>0</v>
      </c>
      <c r="S235" s="70"/>
    </row>
    <row r="236" spans="1:19" ht="165.75">
      <c r="A236" s="61">
        <v>230</v>
      </c>
      <c r="B236" s="62"/>
      <c r="C236" s="63" t="s">
        <v>1350</v>
      </c>
      <c r="D236" s="64" t="s">
        <v>41</v>
      </c>
      <c r="E236" s="64" t="s">
        <v>1163</v>
      </c>
      <c r="F236" s="65">
        <v>1</v>
      </c>
      <c r="G236" s="62"/>
      <c r="H236" s="62"/>
      <c r="I236" s="62"/>
      <c r="J236" s="63"/>
      <c r="K236" s="64"/>
      <c r="L236" s="64"/>
      <c r="M236" s="64"/>
      <c r="N236" s="66"/>
      <c r="O236" s="67"/>
      <c r="P236" s="67"/>
      <c r="Q236" s="68">
        <f t="shared" si="6"/>
        <v>0</v>
      </c>
      <c r="R236" s="69">
        <f t="shared" si="7"/>
        <v>0</v>
      </c>
      <c r="S236" s="70"/>
    </row>
    <row r="237" spans="1:19" ht="191.25">
      <c r="A237" s="61">
        <v>231</v>
      </c>
      <c r="B237" s="62"/>
      <c r="C237" s="63" t="s">
        <v>1351</v>
      </c>
      <c r="D237" s="64" t="s">
        <v>41</v>
      </c>
      <c r="E237" s="64" t="s">
        <v>1163</v>
      </c>
      <c r="F237" s="65">
        <v>1</v>
      </c>
      <c r="G237" s="62"/>
      <c r="H237" s="62"/>
      <c r="I237" s="62"/>
      <c r="J237" s="63"/>
      <c r="K237" s="64"/>
      <c r="L237" s="64"/>
      <c r="M237" s="64"/>
      <c r="N237" s="66"/>
      <c r="O237" s="67"/>
      <c r="P237" s="67"/>
      <c r="Q237" s="68">
        <f t="shared" si="6"/>
        <v>0</v>
      </c>
      <c r="R237" s="69">
        <f t="shared" si="7"/>
        <v>0</v>
      </c>
      <c r="S237" s="70"/>
    </row>
    <row r="238" spans="1:19" ht="165.75">
      <c r="A238" s="61">
        <v>232</v>
      </c>
      <c r="B238" s="62"/>
      <c r="C238" s="63" t="s">
        <v>1346</v>
      </c>
      <c r="D238" s="64" t="s">
        <v>41</v>
      </c>
      <c r="E238" s="64" t="s">
        <v>1347</v>
      </c>
      <c r="F238" s="65">
        <v>1</v>
      </c>
      <c r="G238" s="62"/>
      <c r="H238" s="62"/>
      <c r="I238" s="62"/>
      <c r="J238" s="63"/>
      <c r="K238" s="64"/>
      <c r="L238" s="64"/>
      <c r="M238" s="64"/>
      <c r="N238" s="66"/>
      <c r="O238" s="67"/>
      <c r="P238" s="67"/>
      <c r="Q238" s="68">
        <f t="shared" si="6"/>
        <v>0</v>
      </c>
      <c r="R238" s="69">
        <f t="shared" si="7"/>
        <v>0</v>
      </c>
      <c r="S238" s="70"/>
    </row>
    <row r="239" spans="1:19" ht="89.25">
      <c r="A239" s="61">
        <v>233</v>
      </c>
      <c r="B239" s="7" t="s">
        <v>903</v>
      </c>
      <c r="C239" s="8" t="s">
        <v>1348</v>
      </c>
      <c r="D239" s="9" t="s">
        <v>41</v>
      </c>
      <c r="E239" s="64" t="s">
        <v>1203</v>
      </c>
      <c r="F239" s="65">
        <v>1</v>
      </c>
      <c r="G239" s="62"/>
      <c r="H239" s="62"/>
      <c r="I239" s="62"/>
      <c r="J239" s="63"/>
      <c r="K239" s="64"/>
      <c r="L239" s="64"/>
      <c r="M239" s="64"/>
      <c r="N239" s="66"/>
      <c r="O239" s="67"/>
      <c r="P239" s="67"/>
      <c r="Q239" s="68">
        <f t="shared" si="6"/>
        <v>0</v>
      </c>
      <c r="R239" s="69">
        <f t="shared" si="7"/>
        <v>0</v>
      </c>
      <c r="S239" s="15"/>
    </row>
    <row r="240" spans="1:19" ht="89.25">
      <c r="A240" s="61">
        <v>234</v>
      </c>
      <c r="B240" s="50"/>
      <c r="C240" s="51" t="s">
        <v>1349</v>
      </c>
      <c r="D240" s="52" t="s">
        <v>41</v>
      </c>
      <c r="E240" s="64" t="s">
        <v>1163</v>
      </c>
      <c r="F240" s="65">
        <v>1</v>
      </c>
      <c r="G240" s="62"/>
      <c r="H240" s="62"/>
      <c r="I240" s="62"/>
      <c r="J240" s="63"/>
      <c r="K240" s="64"/>
      <c r="L240" s="64"/>
      <c r="M240" s="64"/>
      <c r="N240" s="66"/>
      <c r="O240" s="67"/>
      <c r="P240" s="67"/>
      <c r="Q240" s="68">
        <f t="shared" si="6"/>
        <v>0</v>
      </c>
      <c r="R240" s="69">
        <f t="shared" si="7"/>
        <v>0</v>
      </c>
      <c r="S240" s="53"/>
    </row>
    <row r="241" spans="1:19" ht="96" customHeight="1">
      <c r="A241" s="61">
        <v>235</v>
      </c>
      <c r="B241" s="50"/>
      <c r="C241" s="51" t="s">
        <v>1352</v>
      </c>
      <c r="D241" s="52" t="s">
        <v>41</v>
      </c>
      <c r="E241" s="64" t="s">
        <v>1347</v>
      </c>
      <c r="F241" s="65">
        <v>1</v>
      </c>
      <c r="G241" s="62"/>
      <c r="H241" s="62"/>
      <c r="I241" s="62"/>
      <c r="J241" s="63"/>
      <c r="K241" s="64"/>
      <c r="L241" s="64"/>
      <c r="M241" s="64"/>
      <c r="N241" s="66"/>
      <c r="O241" s="67"/>
      <c r="P241" s="67"/>
      <c r="Q241" s="68">
        <f t="shared" si="6"/>
        <v>0</v>
      </c>
      <c r="R241" s="69">
        <f t="shared" si="7"/>
        <v>0</v>
      </c>
      <c r="S241" s="53"/>
    </row>
    <row r="242" spans="1:19" ht="161.25" customHeight="1">
      <c r="A242" s="61">
        <v>236</v>
      </c>
      <c r="B242" s="50"/>
      <c r="C242" s="51" t="s">
        <v>1361</v>
      </c>
      <c r="D242" s="52" t="s">
        <v>41</v>
      </c>
      <c r="E242" s="64" t="s">
        <v>1203</v>
      </c>
      <c r="F242" s="65">
        <v>1</v>
      </c>
      <c r="G242" s="62"/>
      <c r="H242" s="62"/>
      <c r="I242" s="62"/>
      <c r="J242" s="63"/>
      <c r="K242" s="64"/>
      <c r="L242" s="64"/>
      <c r="M242" s="64"/>
      <c r="N242" s="66"/>
      <c r="O242" s="67"/>
      <c r="P242" s="67"/>
      <c r="Q242" s="68">
        <f t="shared" si="6"/>
        <v>0</v>
      </c>
      <c r="R242" s="69">
        <f t="shared" si="7"/>
        <v>0</v>
      </c>
      <c r="S242" s="53"/>
    </row>
    <row r="243" spans="1:19" ht="262.5" customHeight="1">
      <c r="A243" s="61">
        <v>237</v>
      </c>
      <c r="B243" s="50"/>
      <c r="C243" s="51" t="s">
        <v>1354</v>
      </c>
      <c r="D243" s="52" t="s">
        <v>41</v>
      </c>
      <c r="E243" s="64" t="s">
        <v>1355</v>
      </c>
      <c r="F243" s="65">
        <v>1</v>
      </c>
      <c r="G243" s="62"/>
      <c r="H243" s="62"/>
      <c r="I243" s="62"/>
      <c r="J243" s="63"/>
      <c r="K243" s="64"/>
      <c r="L243" s="64"/>
      <c r="M243" s="64"/>
      <c r="N243" s="66"/>
      <c r="O243" s="67"/>
      <c r="P243" s="67"/>
      <c r="Q243" s="68">
        <f t="shared" si="6"/>
        <v>0</v>
      </c>
      <c r="R243" s="69">
        <f t="shared" si="7"/>
        <v>0</v>
      </c>
      <c r="S243" s="53"/>
    </row>
    <row r="244" spans="1:19" ht="231.75" customHeight="1">
      <c r="A244" s="61">
        <v>238</v>
      </c>
      <c r="B244" s="50"/>
      <c r="C244" s="51" t="s">
        <v>1356</v>
      </c>
      <c r="D244" s="52" t="s">
        <v>41</v>
      </c>
      <c r="E244" s="64" t="s">
        <v>1163</v>
      </c>
      <c r="F244" s="65">
        <v>1</v>
      </c>
      <c r="G244" s="62"/>
      <c r="H244" s="62"/>
      <c r="I244" s="62"/>
      <c r="J244" s="63"/>
      <c r="K244" s="64"/>
      <c r="L244" s="64"/>
      <c r="M244" s="64"/>
      <c r="N244" s="66"/>
      <c r="O244" s="67"/>
      <c r="P244" s="67"/>
      <c r="Q244" s="68">
        <f t="shared" si="6"/>
        <v>0</v>
      </c>
      <c r="R244" s="69">
        <f t="shared" si="7"/>
        <v>0</v>
      </c>
      <c r="S244" s="53"/>
    </row>
    <row r="245" spans="1:19" ht="229.5">
      <c r="A245" s="61">
        <v>239</v>
      </c>
      <c r="B245" s="50"/>
      <c r="C245" s="51" t="s">
        <v>1359</v>
      </c>
      <c r="D245" s="52" t="s">
        <v>41</v>
      </c>
      <c r="E245" s="64" t="s">
        <v>1203</v>
      </c>
      <c r="F245" s="65">
        <v>1</v>
      </c>
      <c r="G245" s="62"/>
      <c r="H245" s="62"/>
      <c r="I245" s="62"/>
      <c r="J245" s="63"/>
      <c r="K245" s="64"/>
      <c r="L245" s="64"/>
      <c r="M245" s="64"/>
      <c r="N245" s="66"/>
      <c r="O245" s="67"/>
      <c r="P245" s="67"/>
      <c r="Q245" s="68">
        <f t="shared" si="6"/>
        <v>0</v>
      </c>
      <c r="R245" s="69">
        <f t="shared" si="7"/>
        <v>0</v>
      </c>
      <c r="S245" s="53"/>
    </row>
    <row r="246" spans="1:19" ht="153">
      <c r="A246" s="61">
        <v>240</v>
      </c>
      <c r="B246" s="50"/>
      <c r="C246" s="51" t="s">
        <v>1360</v>
      </c>
      <c r="D246" s="52" t="s">
        <v>41</v>
      </c>
      <c r="E246" s="64" t="s">
        <v>1163</v>
      </c>
      <c r="F246" s="65">
        <v>1</v>
      </c>
      <c r="G246" s="62"/>
      <c r="H246" s="62"/>
      <c r="I246" s="62"/>
      <c r="J246" s="63"/>
      <c r="K246" s="64"/>
      <c r="L246" s="64"/>
      <c r="M246" s="64"/>
      <c r="N246" s="66"/>
      <c r="O246" s="67"/>
      <c r="P246" s="67"/>
      <c r="Q246" s="68">
        <f t="shared" si="6"/>
        <v>0</v>
      </c>
      <c r="R246" s="69">
        <f t="shared" si="7"/>
        <v>0</v>
      </c>
      <c r="S246" s="53"/>
    </row>
    <row r="247" spans="1:19" ht="63.75">
      <c r="A247" s="61">
        <v>241</v>
      </c>
      <c r="B247" s="50"/>
      <c r="C247" s="51" t="s">
        <v>1357</v>
      </c>
      <c r="D247" s="52" t="s">
        <v>41</v>
      </c>
      <c r="E247" s="64" t="s">
        <v>1353</v>
      </c>
      <c r="F247" s="65">
        <v>1</v>
      </c>
      <c r="G247" s="62"/>
      <c r="H247" s="62"/>
      <c r="I247" s="62"/>
      <c r="J247" s="63"/>
      <c r="K247" s="64"/>
      <c r="L247" s="64"/>
      <c r="M247" s="64"/>
      <c r="N247" s="66"/>
      <c r="O247" s="67"/>
      <c r="P247" s="67"/>
      <c r="Q247" s="68">
        <f t="shared" si="6"/>
        <v>0</v>
      </c>
      <c r="R247" s="69">
        <f t="shared" si="7"/>
        <v>0</v>
      </c>
      <c r="S247" s="53"/>
    </row>
    <row r="248" spans="1:19" ht="63.75">
      <c r="A248" s="61">
        <v>242</v>
      </c>
      <c r="B248" s="50"/>
      <c r="C248" s="51" t="s">
        <v>1358</v>
      </c>
      <c r="D248" s="52" t="s">
        <v>41</v>
      </c>
      <c r="E248" s="64" t="s">
        <v>1353</v>
      </c>
      <c r="F248" s="65">
        <v>1</v>
      </c>
      <c r="G248" s="62"/>
      <c r="H248" s="62"/>
      <c r="I248" s="62"/>
      <c r="J248" s="63"/>
      <c r="K248" s="64"/>
      <c r="L248" s="64"/>
      <c r="M248" s="64"/>
      <c r="N248" s="66"/>
      <c r="O248" s="67"/>
      <c r="P248" s="67"/>
      <c r="Q248" s="68">
        <f t="shared" si="6"/>
        <v>0</v>
      </c>
      <c r="R248" s="69">
        <f t="shared" si="7"/>
        <v>0</v>
      </c>
      <c r="S248" s="53"/>
    </row>
    <row r="249" spans="1:19" ht="25.5">
      <c r="A249" s="61">
        <v>243</v>
      </c>
      <c r="B249" s="50"/>
      <c r="C249" s="51" t="s">
        <v>1927</v>
      </c>
      <c r="D249" s="52" t="s">
        <v>41</v>
      </c>
      <c r="E249" s="64" t="s">
        <v>1928</v>
      </c>
      <c r="F249" s="65">
        <v>5</v>
      </c>
      <c r="G249" s="62"/>
      <c r="H249" s="62"/>
      <c r="I249" s="62"/>
      <c r="J249" s="63"/>
      <c r="K249" s="64"/>
      <c r="L249" s="64"/>
      <c r="M249" s="64"/>
      <c r="N249" s="66"/>
      <c r="O249" s="67"/>
      <c r="P249" s="67"/>
      <c r="Q249" s="68">
        <f t="shared" ref="Q249:Q250" si="8">+N249+(N249*P249/100)</f>
        <v>0</v>
      </c>
      <c r="R249" s="69">
        <f t="shared" ref="R249:R250" si="9">+Q249*F249</f>
        <v>0</v>
      </c>
      <c r="S249" s="53"/>
    </row>
    <row r="250" spans="1:19" ht="38.25">
      <c r="A250" s="61">
        <v>244</v>
      </c>
      <c r="B250" s="50"/>
      <c r="C250" s="51" t="s">
        <v>1929</v>
      </c>
      <c r="D250" s="52" t="s">
        <v>41</v>
      </c>
      <c r="E250" s="64" t="s">
        <v>1928</v>
      </c>
      <c r="F250" s="65">
        <v>5</v>
      </c>
      <c r="G250" s="62"/>
      <c r="H250" s="62"/>
      <c r="I250" s="62"/>
      <c r="J250" s="63"/>
      <c r="K250" s="64"/>
      <c r="L250" s="64"/>
      <c r="M250" s="64"/>
      <c r="N250" s="66"/>
      <c r="O250" s="67"/>
      <c r="P250" s="67"/>
      <c r="Q250" s="68">
        <f t="shared" si="8"/>
        <v>0</v>
      </c>
      <c r="R250" s="69">
        <f t="shared" si="9"/>
        <v>0</v>
      </c>
      <c r="S250" s="53"/>
    </row>
    <row r="251" spans="1:19" ht="18" customHeight="1">
      <c r="A251" s="16"/>
      <c r="B251" s="17"/>
      <c r="C251" s="18"/>
      <c r="D251" s="19"/>
      <c r="E251" s="19"/>
      <c r="F251" s="20"/>
      <c r="G251" s="17"/>
      <c r="H251" s="17"/>
      <c r="I251" s="17"/>
      <c r="J251" s="18"/>
      <c r="K251" s="19"/>
      <c r="L251" s="19"/>
      <c r="M251" s="19"/>
      <c r="N251" s="21"/>
      <c r="O251" s="22"/>
      <c r="P251" s="22"/>
      <c r="Q251" s="22">
        <f>SUM(Q7:Q250)</f>
        <v>0</v>
      </c>
      <c r="R251" s="22">
        <f>SUM(R7:R250)</f>
        <v>0</v>
      </c>
      <c r="S251" s="23"/>
    </row>
    <row r="252" spans="1:19">
      <c r="B252" s="1"/>
      <c r="C252" s="1"/>
      <c r="D252" s="1"/>
      <c r="E252" s="1"/>
      <c r="F252" s="2"/>
      <c r="G252" s="1"/>
      <c r="H252" s="1"/>
      <c r="I252" s="1"/>
      <c r="J252" s="1"/>
      <c r="K252" s="1"/>
      <c r="L252" s="1"/>
      <c r="M252" s="1"/>
      <c r="N252" s="3"/>
      <c r="O252" s="2"/>
      <c r="P252" s="2"/>
      <c r="Q252" s="3"/>
      <c r="R252" s="2"/>
    </row>
    <row r="253" spans="1:19">
      <c r="B253" s="1"/>
      <c r="C253" s="1"/>
      <c r="D253" s="1"/>
      <c r="E253" s="1"/>
      <c r="F253" s="2"/>
      <c r="G253" s="1"/>
      <c r="H253" s="1"/>
      <c r="I253" s="1"/>
      <c r="J253" s="1"/>
      <c r="K253" s="1"/>
      <c r="L253" s="1"/>
      <c r="M253" s="1"/>
      <c r="N253" s="3"/>
      <c r="O253" s="2"/>
      <c r="P253" s="2"/>
      <c r="Q253" s="3"/>
      <c r="R253" s="2"/>
    </row>
    <row r="254" spans="1:19">
      <c r="B254" s="1"/>
      <c r="C254" s="1"/>
      <c r="D254" s="1"/>
      <c r="E254" s="1"/>
      <c r="F254" s="2"/>
      <c r="G254" s="1"/>
      <c r="H254" s="1"/>
      <c r="I254" s="1"/>
      <c r="J254" s="1"/>
      <c r="K254" s="1"/>
      <c r="L254" s="1"/>
      <c r="M254" s="1"/>
      <c r="N254" s="3"/>
      <c r="O254" s="2"/>
      <c r="P254" s="2"/>
      <c r="Q254" s="3"/>
      <c r="R254" s="2"/>
    </row>
    <row r="255" spans="1:19">
      <c r="B255" s="1"/>
      <c r="C255" s="1"/>
      <c r="D255" s="1"/>
      <c r="E255" s="1"/>
      <c r="F255" s="2"/>
      <c r="G255" s="1"/>
      <c r="H255" s="1"/>
      <c r="I255" s="1"/>
      <c r="J255" s="1"/>
      <c r="K255" s="1"/>
      <c r="L255" s="1"/>
      <c r="M255" s="1"/>
      <c r="N255" s="3"/>
      <c r="O255" s="2"/>
      <c r="P255" s="2"/>
      <c r="Q255" s="3"/>
      <c r="R255" s="2"/>
    </row>
    <row r="256" spans="1:19">
      <c r="B256" s="1"/>
      <c r="C256" s="1"/>
      <c r="D256" s="1"/>
      <c r="E256" s="1"/>
      <c r="F256" s="2"/>
      <c r="G256" s="1"/>
      <c r="H256" s="1"/>
      <c r="I256" s="1"/>
      <c r="J256" s="1"/>
      <c r="K256" s="1"/>
      <c r="L256" s="1"/>
      <c r="M256" s="1"/>
      <c r="N256" s="3"/>
      <c r="O256" s="2"/>
      <c r="P256" s="2"/>
      <c r="Q256" s="3"/>
      <c r="R256" s="2"/>
    </row>
    <row r="257" spans="2:18">
      <c r="B257" s="1"/>
      <c r="C257" s="1"/>
      <c r="D257" s="1"/>
      <c r="E257" s="1"/>
      <c r="F257" s="2"/>
      <c r="G257" s="1"/>
      <c r="H257" s="1"/>
      <c r="I257" s="1"/>
      <c r="J257" s="1"/>
      <c r="K257" s="1"/>
      <c r="L257" s="1"/>
      <c r="M257" s="1"/>
      <c r="N257" s="3"/>
      <c r="O257" s="2"/>
      <c r="P257" s="2"/>
      <c r="Q257" s="3"/>
      <c r="R257" s="2"/>
    </row>
    <row r="258" spans="2:18">
      <c r="B258" s="1"/>
      <c r="C258" s="1"/>
      <c r="D258" s="1"/>
      <c r="E258" s="1"/>
      <c r="F258" s="2"/>
      <c r="G258" s="1"/>
      <c r="H258" s="1"/>
      <c r="I258" s="1"/>
      <c r="J258" s="1"/>
      <c r="K258" s="1"/>
      <c r="L258" s="1"/>
      <c r="M258" s="1"/>
      <c r="N258" s="3"/>
      <c r="O258" s="2"/>
      <c r="P258" s="2"/>
      <c r="Q258" s="3"/>
      <c r="R258" s="2"/>
    </row>
    <row r="259" spans="2:18">
      <c r="B259" s="1"/>
      <c r="C259" s="1"/>
      <c r="D259" s="1"/>
      <c r="E259" s="1"/>
      <c r="F259" s="2"/>
      <c r="G259" s="1"/>
      <c r="H259" s="1"/>
      <c r="I259" s="1"/>
      <c r="J259" s="1"/>
      <c r="K259" s="1"/>
      <c r="L259" s="1"/>
      <c r="M259" s="1"/>
      <c r="N259" s="3"/>
      <c r="O259" s="2"/>
      <c r="P259" s="2"/>
      <c r="Q259" s="3"/>
      <c r="R259" s="2"/>
    </row>
    <row r="260" spans="2:18">
      <c r="B260" s="1"/>
      <c r="C260" s="1"/>
      <c r="D260" s="1"/>
      <c r="E260" s="1"/>
      <c r="F260" s="2"/>
      <c r="G260" s="1"/>
      <c r="H260" s="1"/>
      <c r="I260" s="1"/>
      <c r="J260" s="1"/>
      <c r="K260" s="1"/>
      <c r="L260" s="1"/>
      <c r="M260" s="1"/>
      <c r="N260" s="3"/>
      <c r="O260" s="2"/>
      <c r="P260" s="2"/>
      <c r="Q260" s="3"/>
      <c r="R260" s="2"/>
    </row>
    <row r="261" spans="2:18">
      <c r="B261" s="1"/>
      <c r="C261" s="1"/>
      <c r="D261" s="1"/>
      <c r="E261" s="1"/>
      <c r="F261" s="2"/>
      <c r="G261" s="1"/>
      <c r="H261" s="1"/>
      <c r="I261" s="1"/>
      <c r="J261" s="1"/>
      <c r="K261" s="1"/>
      <c r="L261" s="1"/>
      <c r="M261" s="1"/>
      <c r="N261" s="3"/>
      <c r="O261" s="2"/>
      <c r="P261" s="2"/>
      <c r="Q261" s="3"/>
      <c r="R261" s="2"/>
    </row>
  </sheetData>
  <mergeCells count="3">
    <mergeCell ref="A1:S1"/>
    <mergeCell ref="A2:S2"/>
    <mergeCell ref="A3:S3"/>
  </mergeCells>
  <phoneticPr fontId="16" type="noConversion"/>
  <dataValidations count="1">
    <dataValidation type="list" errorStyle="information" allowBlank="1" showInputMessage="1" showErrorMessage="1" sqref="E134 D7:D250" xr:uid="{899032FF-8DCC-45FF-AFE5-AE65FAF1B3A6}">
      <formula1>"H,KG,KO,L,M,M2,M3,MW,PA,PM,PN,ST,T,AMP,GRA,PAK,SC,ZAV,KOS,BLK,KRT,SET,IZV,KPL,GAR,SK,ROL,KM,DOZ"</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EFB19-F30E-4E25-8E7D-5A80A4E82469}">
  <dimension ref="A1:S90"/>
  <sheetViews>
    <sheetView tabSelected="1" topLeftCell="A76" zoomScaleNormal="100" workbookViewId="0">
      <selection activeCell="K78" sqref="K78"/>
    </sheetView>
  </sheetViews>
  <sheetFormatPr defaultRowHeight="15"/>
  <cols>
    <col min="1" max="1" width="4.7109375" customWidth="1"/>
    <col min="2" max="2" width="7.28515625" customWidth="1"/>
    <col min="3" max="3" width="48.28515625" customWidth="1"/>
    <col min="4" max="4" width="7.7109375" customWidth="1"/>
    <col min="5" max="6" width="9.42578125" customWidth="1"/>
    <col min="7" max="7" width="10.85546875" customWidth="1"/>
    <col min="8" max="8" width="0.140625" customWidth="1"/>
    <col min="9" max="9" width="11" hidden="1" customWidth="1"/>
    <col min="10" max="10" width="25.7109375" customWidth="1"/>
    <col min="11" max="11" width="17.140625" customWidth="1"/>
    <col min="12" max="12" width="11.140625" customWidth="1"/>
    <col min="13" max="13" width="9.42578125" customWidth="1"/>
    <col min="14" max="14" width="10" customWidth="1"/>
    <col min="15" max="15" width="3" hidden="1" customWidth="1"/>
    <col min="16" max="16" width="7.28515625" customWidth="1"/>
    <col min="17" max="18" width="14" customWidth="1"/>
    <col min="19" max="19" width="10.7109375" customWidth="1"/>
  </cols>
  <sheetData>
    <row r="1" spans="1:19" ht="15.75">
      <c r="A1" s="195" t="s">
        <v>0</v>
      </c>
      <c r="B1" s="195"/>
      <c r="C1" s="195"/>
      <c r="D1" s="195"/>
      <c r="E1" s="195"/>
      <c r="F1" s="195"/>
      <c r="G1" s="195"/>
      <c r="H1" s="195"/>
      <c r="I1" s="195"/>
      <c r="J1" s="195"/>
      <c r="K1" s="195"/>
      <c r="L1" s="195"/>
      <c r="M1" s="195"/>
      <c r="N1" s="195"/>
      <c r="O1" s="195"/>
      <c r="P1" s="195"/>
      <c r="Q1" s="195"/>
      <c r="R1" s="195"/>
      <c r="S1" s="195"/>
    </row>
    <row r="2" spans="1:19" ht="15.75">
      <c r="A2" s="196" t="s">
        <v>1</v>
      </c>
      <c r="B2" s="196"/>
      <c r="C2" s="196"/>
      <c r="D2" s="196"/>
      <c r="E2" s="196"/>
      <c r="F2" s="196"/>
      <c r="G2" s="196"/>
      <c r="H2" s="196"/>
      <c r="I2" s="196"/>
      <c r="J2" s="196"/>
      <c r="K2" s="196"/>
      <c r="L2" s="196"/>
      <c r="M2" s="196"/>
      <c r="N2" s="196"/>
      <c r="O2" s="196"/>
      <c r="P2" s="196"/>
      <c r="Q2" s="196"/>
      <c r="R2" s="196"/>
      <c r="S2" s="196"/>
    </row>
    <row r="3" spans="1:19" ht="18.75">
      <c r="A3" s="197" t="s">
        <v>905</v>
      </c>
      <c r="B3" s="198"/>
      <c r="C3" s="198"/>
      <c r="D3" s="198"/>
      <c r="E3" s="198"/>
      <c r="F3" s="198"/>
      <c r="G3" s="198"/>
      <c r="H3" s="198"/>
      <c r="I3" s="198"/>
      <c r="J3" s="198"/>
      <c r="K3" s="198"/>
      <c r="L3" s="198"/>
      <c r="M3" s="198"/>
      <c r="N3" s="198"/>
      <c r="O3" s="198"/>
      <c r="P3" s="198"/>
      <c r="Q3" s="198"/>
      <c r="R3" s="198"/>
      <c r="S3" s="198"/>
    </row>
    <row r="5" spans="1:19" ht="68.25" customHeight="1">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1634</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127.5">
      <c r="A7" s="6">
        <v>1</v>
      </c>
      <c r="B7" s="7" t="s">
        <v>906</v>
      </c>
      <c r="C7" s="8" t="s">
        <v>1587</v>
      </c>
      <c r="D7" s="9" t="s">
        <v>23</v>
      </c>
      <c r="E7" s="9" t="s">
        <v>497</v>
      </c>
      <c r="F7" s="10">
        <v>15</v>
      </c>
      <c r="G7" s="7"/>
      <c r="H7" s="7"/>
      <c r="I7" s="7"/>
      <c r="J7" s="8"/>
      <c r="K7" s="9"/>
      <c r="L7" s="9"/>
      <c r="M7" s="9"/>
      <c r="N7" s="11"/>
      <c r="O7" s="12"/>
      <c r="P7" s="12"/>
      <c r="Q7" s="13">
        <f>+N7+(N7*P7/100)</f>
        <v>0</v>
      </c>
      <c r="R7" s="14">
        <f>+Q7*F7</f>
        <v>0</v>
      </c>
      <c r="S7" s="15"/>
    </row>
    <row r="8" spans="1:19" ht="127.5">
      <c r="A8" s="6">
        <v>2</v>
      </c>
      <c r="B8" s="7" t="s">
        <v>907</v>
      </c>
      <c r="C8" s="8" t="s">
        <v>1588</v>
      </c>
      <c r="D8" s="9" t="s">
        <v>23</v>
      </c>
      <c r="E8" s="9" t="s">
        <v>497</v>
      </c>
      <c r="F8" s="10">
        <v>50</v>
      </c>
      <c r="G8" s="7"/>
      <c r="H8" s="7"/>
      <c r="I8" s="7"/>
      <c r="J8" s="8"/>
      <c r="K8" s="9"/>
      <c r="L8" s="9"/>
      <c r="M8" s="9"/>
      <c r="N8" s="11"/>
      <c r="O8" s="12"/>
      <c r="P8" s="12"/>
      <c r="Q8" s="68">
        <f t="shared" ref="Q8:Q71" si="0">+N8+(N8*P8/100)</f>
        <v>0</v>
      </c>
      <c r="R8" s="69">
        <f t="shared" ref="R8:R71" si="1">+Q8*F8</f>
        <v>0</v>
      </c>
      <c r="S8" s="15"/>
    </row>
    <row r="9" spans="1:19" ht="127.5">
      <c r="A9" s="5">
        <v>3</v>
      </c>
      <c r="B9" s="62" t="s">
        <v>932</v>
      </c>
      <c r="C9" s="63" t="s">
        <v>1605</v>
      </c>
      <c r="D9" s="64" t="s">
        <v>23</v>
      </c>
      <c r="E9" s="64" t="s">
        <v>497</v>
      </c>
      <c r="F9" s="65">
        <v>15</v>
      </c>
      <c r="G9" s="62"/>
      <c r="H9" s="62"/>
      <c r="I9" s="62"/>
      <c r="J9" s="63"/>
      <c r="K9" s="64"/>
      <c r="L9" s="64"/>
      <c r="M9" s="64"/>
      <c r="N9" s="66"/>
      <c r="O9" s="67"/>
      <c r="P9" s="67"/>
      <c r="Q9" s="68">
        <f t="shared" si="0"/>
        <v>0</v>
      </c>
      <c r="R9" s="69">
        <f t="shared" si="1"/>
        <v>0</v>
      </c>
      <c r="S9" s="70"/>
    </row>
    <row r="10" spans="1:19" ht="140.25">
      <c r="A10" s="61">
        <v>4</v>
      </c>
      <c r="B10" s="62" t="s">
        <v>909</v>
      </c>
      <c r="C10" s="63" t="s">
        <v>1601</v>
      </c>
      <c r="D10" s="64" t="s">
        <v>23</v>
      </c>
      <c r="E10" s="64" t="s">
        <v>497</v>
      </c>
      <c r="F10" s="65">
        <v>95</v>
      </c>
      <c r="G10" s="62"/>
      <c r="H10" s="62"/>
      <c r="I10" s="62"/>
      <c r="J10" s="63"/>
      <c r="K10" s="64"/>
      <c r="L10" s="64"/>
      <c r="M10" s="64"/>
      <c r="N10" s="66"/>
      <c r="O10" s="67"/>
      <c r="P10" s="67"/>
      <c r="Q10" s="68">
        <f t="shared" si="0"/>
        <v>0</v>
      </c>
      <c r="R10" s="69">
        <f t="shared" si="1"/>
        <v>0</v>
      </c>
      <c r="S10" s="70"/>
    </row>
    <row r="11" spans="1:19" s="40" customFormat="1" ht="140.25">
      <c r="A11" s="61">
        <v>5</v>
      </c>
      <c r="B11" s="36" t="s">
        <v>926</v>
      </c>
      <c r="C11" s="37" t="s">
        <v>1591</v>
      </c>
      <c r="D11" s="38" t="s">
        <v>23</v>
      </c>
      <c r="E11" s="38" t="s">
        <v>497</v>
      </c>
      <c r="F11" s="39">
        <v>35</v>
      </c>
      <c r="G11" s="36"/>
      <c r="H11" s="36"/>
      <c r="I11" s="36"/>
      <c r="J11" s="37"/>
      <c r="K11" s="38"/>
      <c r="L11" s="38"/>
      <c r="M11" s="38"/>
      <c r="N11" s="29"/>
      <c r="O11" s="31"/>
      <c r="P11" s="31"/>
      <c r="Q11" s="68">
        <f t="shared" si="0"/>
        <v>0</v>
      </c>
      <c r="R11" s="69">
        <f t="shared" si="1"/>
        <v>0</v>
      </c>
      <c r="S11" s="32"/>
    </row>
    <row r="12" spans="1:19" s="40" customFormat="1" ht="140.25">
      <c r="A12" s="5">
        <v>6</v>
      </c>
      <c r="B12" s="36" t="s">
        <v>933</v>
      </c>
      <c r="C12" s="37" t="s">
        <v>1592</v>
      </c>
      <c r="D12" s="38" t="s">
        <v>23</v>
      </c>
      <c r="E12" s="38" t="s">
        <v>497</v>
      </c>
      <c r="F12" s="39">
        <v>3</v>
      </c>
      <c r="G12" s="36"/>
      <c r="H12" s="36"/>
      <c r="I12" s="36"/>
      <c r="J12" s="37"/>
      <c r="K12" s="38"/>
      <c r="L12" s="38"/>
      <c r="M12" s="38"/>
      <c r="N12" s="29"/>
      <c r="O12" s="31"/>
      <c r="P12" s="31"/>
      <c r="Q12" s="68">
        <f t="shared" si="0"/>
        <v>0</v>
      </c>
      <c r="R12" s="69">
        <f t="shared" si="1"/>
        <v>0</v>
      </c>
      <c r="S12" s="32"/>
    </row>
    <row r="13" spans="1:19" s="40" customFormat="1" ht="153">
      <c r="A13" s="61">
        <v>7</v>
      </c>
      <c r="B13" s="36" t="s">
        <v>930</v>
      </c>
      <c r="C13" s="37" t="s">
        <v>1589</v>
      </c>
      <c r="D13" s="38" t="s">
        <v>23</v>
      </c>
      <c r="E13" s="38" t="s">
        <v>497</v>
      </c>
      <c r="F13" s="39">
        <v>28</v>
      </c>
      <c r="G13" s="36"/>
      <c r="H13" s="36"/>
      <c r="I13" s="36"/>
      <c r="J13" s="37"/>
      <c r="K13" s="38"/>
      <c r="L13" s="38"/>
      <c r="M13" s="38"/>
      <c r="N13" s="29"/>
      <c r="O13" s="31"/>
      <c r="P13" s="31"/>
      <c r="Q13" s="68">
        <f t="shared" si="0"/>
        <v>0</v>
      </c>
      <c r="R13" s="69">
        <f t="shared" si="1"/>
        <v>0</v>
      </c>
      <c r="S13" s="32"/>
    </row>
    <row r="14" spans="1:19" s="40" customFormat="1" ht="153">
      <c r="A14" s="61">
        <v>8</v>
      </c>
      <c r="B14" s="36" t="s">
        <v>930</v>
      </c>
      <c r="C14" s="37" t="s">
        <v>1590</v>
      </c>
      <c r="D14" s="38" t="s">
        <v>23</v>
      </c>
      <c r="E14" s="38" t="s">
        <v>497</v>
      </c>
      <c r="F14" s="39">
        <v>28</v>
      </c>
      <c r="G14" s="36"/>
      <c r="H14" s="36"/>
      <c r="I14" s="36"/>
      <c r="J14" s="37"/>
      <c r="K14" s="38"/>
      <c r="L14" s="38"/>
      <c r="M14" s="38"/>
      <c r="N14" s="29"/>
      <c r="O14" s="31"/>
      <c r="P14" s="31"/>
      <c r="Q14" s="68">
        <f t="shared" si="0"/>
        <v>0</v>
      </c>
      <c r="R14" s="69">
        <f t="shared" si="1"/>
        <v>0</v>
      </c>
      <c r="S14" s="32"/>
    </row>
    <row r="15" spans="1:19" s="40" customFormat="1" ht="140.25">
      <c r="A15" s="5">
        <v>9</v>
      </c>
      <c r="B15" s="36" t="s">
        <v>931</v>
      </c>
      <c r="C15" s="37" t="s">
        <v>1594</v>
      </c>
      <c r="D15" s="38" t="s">
        <v>23</v>
      </c>
      <c r="E15" s="38" t="s">
        <v>497</v>
      </c>
      <c r="F15" s="39">
        <v>5</v>
      </c>
      <c r="G15" s="36"/>
      <c r="H15" s="36"/>
      <c r="I15" s="36"/>
      <c r="J15" s="37"/>
      <c r="K15" s="38"/>
      <c r="L15" s="38"/>
      <c r="M15" s="38"/>
      <c r="N15" s="29"/>
      <c r="O15" s="31"/>
      <c r="P15" s="31"/>
      <c r="Q15" s="68">
        <f t="shared" si="0"/>
        <v>0</v>
      </c>
      <c r="R15" s="69">
        <f t="shared" si="1"/>
        <v>0</v>
      </c>
      <c r="S15" s="32"/>
    </row>
    <row r="16" spans="1:19" s="40" customFormat="1" ht="127.5">
      <c r="A16" s="61">
        <v>10</v>
      </c>
      <c r="B16" s="36" t="s">
        <v>931</v>
      </c>
      <c r="C16" s="37" t="s">
        <v>1593</v>
      </c>
      <c r="D16" s="38" t="s">
        <v>23</v>
      </c>
      <c r="E16" s="38" t="s">
        <v>497</v>
      </c>
      <c r="F16" s="39">
        <v>5</v>
      </c>
      <c r="G16" s="36"/>
      <c r="H16" s="36"/>
      <c r="I16" s="36"/>
      <c r="J16" s="37"/>
      <c r="K16" s="38"/>
      <c r="L16" s="38"/>
      <c r="M16" s="38"/>
      <c r="N16" s="29"/>
      <c r="O16" s="31"/>
      <c r="P16" s="31"/>
      <c r="Q16" s="68">
        <f t="shared" si="0"/>
        <v>0</v>
      </c>
      <c r="R16" s="69">
        <f t="shared" si="1"/>
        <v>0</v>
      </c>
      <c r="S16" s="32"/>
    </row>
    <row r="17" spans="1:19" s="40" customFormat="1" ht="127.5">
      <c r="A17" s="61">
        <v>11</v>
      </c>
      <c r="B17" s="36" t="s">
        <v>928</v>
      </c>
      <c r="C17" s="37" t="s">
        <v>1595</v>
      </c>
      <c r="D17" s="38" t="s">
        <v>23</v>
      </c>
      <c r="E17" s="38" t="s">
        <v>497</v>
      </c>
      <c r="F17" s="39">
        <v>12</v>
      </c>
      <c r="G17" s="36"/>
      <c r="H17" s="36"/>
      <c r="I17" s="36"/>
      <c r="J17" s="37"/>
      <c r="K17" s="38"/>
      <c r="L17" s="38"/>
      <c r="M17" s="38"/>
      <c r="N17" s="29"/>
      <c r="O17" s="31"/>
      <c r="P17" s="31"/>
      <c r="Q17" s="68">
        <f t="shared" si="0"/>
        <v>0</v>
      </c>
      <c r="R17" s="69">
        <f t="shared" si="1"/>
        <v>0</v>
      </c>
      <c r="S17" s="32"/>
    </row>
    <row r="18" spans="1:19" s="40" customFormat="1" ht="127.5">
      <c r="A18" s="5">
        <v>12</v>
      </c>
      <c r="B18" s="36" t="s">
        <v>929</v>
      </c>
      <c r="C18" s="37" t="s">
        <v>1596</v>
      </c>
      <c r="D18" s="38" t="s">
        <v>23</v>
      </c>
      <c r="E18" s="38" t="s">
        <v>497</v>
      </c>
      <c r="F18" s="39">
        <v>12</v>
      </c>
      <c r="G18" s="36"/>
      <c r="H18" s="36"/>
      <c r="I18" s="36"/>
      <c r="J18" s="37"/>
      <c r="K18" s="38"/>
      <c r="L18" s="38"/>
      <c r="M18" s="38"/>
      <c r="N18" s="29"/>
      <c r="O18" s="31"/>
      <c r="P18" s="31"/>
      <c r="Q18" s="68">
        <f t="shared" si="0"/>
        <v>0</v>
      </c>
      <c r="R18" s="69">
        <f t="shared" si="1"/>
        <v>0</v>
      </c>
      <c r="S18" s="32"/>
    </row>
    <row r="19" spans="1:19" s="40" customFormat="1" ht="140.25">
      <c r="A19" s="61">
        <v>13</v>
      </c>
      <c r="B19" s="36" t="s">
        <v>936</v>
      </c>
      <c r="C19" s="37" t="s">
        <v>1598</v>
      </c>
      <c r="D19" s="38" t="s">
        <v>23</v>
      </c>
      <c r="E19" s="38" t="s">
        <v>497</v>
      </c>
      <c r="F19" s="39">
        <v>6</v>
      </c>
      <c r="G19" s="36"/>
      <c r="H19" s="36"/>
      <c r="I19" s="36"/>
      <c r="J19" s="37"/>
      <c r="K19" s="38"/>
      <c r="L19" s="38"/>
      <c r="M19" s="38"/>
      <c r="N19" s="29"/>
      <c r="O19" s="31"/>
      <c r="P19" s="31"/>
      <c r="Q19" s="68">
        <f t="shared" si="0"/>
        <v>0</v>
      </c>
      <c r="R19" s="69">
        <f t="shared" si="1"/>
        <v>0</v>
      </c>
      <c r="S19" s="32"/>
    </row>
    <row r="20" spans="1:19" s="40" customFormat="1" ht="140.25">
      <c r="A20" s="61">
        <v>14</v>
      </c>
      <c r="B20" s="36"/>
      <c r="C20" s="37" t="s">
        <v>1597</v>
      </c>
      <c r="D20" s="38" t="s">
        <v>23</v>
      </c>
      <c r="E20" s="38" t="s">
        <v>497</v>
      </c>
      <c r="F20" s="39">
        <v>6</v>
      </c>
      <c r="G20" s="36"/>
      <c r="H20" s="36"/>
      <c r="I20" s="36"/>
      <c r="J20" s="37"/>
      <c r="K20" s="38"/>
      <c r="L20" s="38"/>
      <c r="M20" s="38"/>
      <c r="N20" s="29"/>
      <c r="O20" s="31"/>
      <c r="P20" s="31"/>
      <c r="Q20" s="68">
        <f t="shared" si="0"/>
        <v>0</v>
      </c>
      <c r="R20" s="69">
        <f t="shared" si="1"/>
        <v>0</v>
      </c>
      <c r="S20" s="32"/>
    </row>
    <row r="21" spans="1:19" s="40" customFormat="1" ht="127.5">
      <c r="A21" s="5">
        <v>15</v>
      </c>
      <c r="B21" s="36"/>
      <c r="C21" s="37" t="s">
        <v>1599</v>
      </c>
      <c r="D21" s="38" t="s">
        <v>23</v>
      </c>
      <c r="E21" s="38" t="s">
        <v>497</v>
      </c>
      <c r="F21" s="39">
        <v>12</v>
      </c>
      <c r="G21" s="36"/>
      <c r="H21" s="36"/>
      <c r="I21" s="36"/>
      <c r="J21" s="37"/>
      <c r="K21" s="38"/>
      <c r="L21" s="38"/>
      <c r="M21" s="38"/>
      <c r="N21" s="29"/>
      <c r="O21" s="31"/>
      <c r="P21" s="31"/>
      <c r="Q21" s="68">
        <f t="shared" si="0"/>
        <v>0</v>
      </c>
      <c r="R21" s="69">
        <f t="shared" si="1"/>
        <v>0</v>
      </c>
      <c r="S21" s="32"/>
    </row>
    <row r="22" spans="1:19" s="40" customFormat="1" ht="127.5">
      <c r="A22" s="61">
        <v>16</v>
      </c>
      <c r="B22" s="36"/>
      <c r="C22" s="37" t="s">
        <v>1600</v>
      </c>
      <c r="D22" s="38" t="s">
        <v>23</v>
      </c>
      <c r="E22" s="38" t="s">
        <v>497</v>
      </c>
      <c r="F22" s="39">
        <v>12</v>
      </c>
      <c r="G22" s="36"/>
      <c r="H22" s="36"/>
      <c r="I22" s="36"/>
      <c r="J22" s="37"/>
      <c r="K22" s="38"/>
      <c r="L22" s="38"/>
      <c r="M22" s="38"/>
      <c r="N22" s="29"/>
      <c r="O22" s="31"/>
      <c r="P22" s="31"/>
      <c r="Q22" s="68">
        <f t="shared" si="0"/>
        <v>0</v>
      </c>
      <c r="R22" s="69">
        <f t="shared" si="1"/>
        <v>0</v>
      </c>
      <c r="S22" s="32"/>
    </row>
    <row r="23" spans="1:19" ht="76.5">
      <c r="A23" s="61">
        <v>17</v>
      </c>
      <c r="B23" s="7" t="s">
        <v>910</v>
      </c>
      <c r="C23" s="8" t="s">
        <v>1606</v>
      </c>
      <c r="D23" s="9" t="s">
        <v>23</v>
      </c>
      <c r="E23" s="9" t="s">
        <v>497</v>
      </c>
      <c r="F23" s="10">
        <v>1</v>
      </c>
      <c r="G23" s="7"/>
      <c r="H23" s="7"/>
      <c r="I23" s="7"/>
      <c r="J23" s="8"/>
      <c r="K23" s="9"/>
      <c r="L23" s="9"/>
      <c r="M23" s="9"/>
      <c r="N23" s="11"/>
      <c r="O23" s="12"/>
      <c r="P23" s="12"/>
      <c r="Q23" s="68">
        <f t="shared" si="0"/>
        <v>0</v>
      </c>
      <c r="R23" s="69">
        <f t="shared" si="1"/>
        <v>0</v>
      </c>
      <c r="S23" s="15"/>
    </row>
    <row r="24" spans="1:19" ht="89.25">
      <c r="A24" s="5">
        <v>18</v>
      </c>
      <c r="B24" s="62" t="s">
        <v>912</v>
      </c>
      <c r="C24" s="63" t="s">
        <v>1604</v>
      </c>
      <c r="D24" s="64" t="s">
        <v>23</v>
      </c>
      <c r="E24" s="64" t="s">
        <v>497</v>
      </c>
      <c r="F24" s="65">
        <v>1</v>
      </c>
      <c r="G24" s="62"/>
      <c r="H24" s="62"/>
      <c r="I24" s="62"/>
      <c r="J24" s="63"/>
      <c r="K24" s="64"/>
      <c r="L24" s="64"/>
      <c r="M24" s="64"/>
      <c r="N24" s="66"/>
      <c r="O24" s="67"/>
      <c r="P24" s="67"/>
      <c r="Q24" s="68">
        <f t="shared" si="0"/>
        <v>0</v>
      </c>
      <c r="R24" s="69">
        <f t="shared" si="1"/>
        <v>0</v>
      </c>
      <c r="S24" s="70"/>
    </row>
    <row r="25" spans="1:19" ht="76.5">
      <c r="A25" s="61">
        <v>19</v>
      </c>
      <c r="B25" s="7" t="s">
        <v>911</v>
      </c>
      <c r="C25" s="8" t="s">
        <v>1607</v>
      </c>
      <c r="D25" s="9" t="s">
        <v>23</v>
      </c>
      <c r="E25" s="9" t="s">
        <v>497</v>
      </c>
      <c r="F25" s="10">
        <v>3</v>
      </c>
      <c r="G25" s="7"/>
      <c r="H25" s="7"/>
      <c r="I25" s="7"/>
      <c r="J25" s="8"/>
      <c r="K25" s="9"/>
      <c r="L25" s="9"/>
      <c r="M25" s="9"/>
      <c r="N25" s="11"/>
      <c r="O25" s="12"/>
      <c r="P25" s="12"/>
      <c r="Q25" s="68">
        <f t="shared" si="0"/>
        <v>0</v>
      </c>
      <c r="R25" s="69">
        <f t="shared" si="1"/>
        <v>0</v>
      </c>
      <c r="S25" s="15"/>
    </row>
    <row r="26" spans="1:19" ht="89.25">
      <c r="A26" s="61">
        <v>20</v>
      </c>
      <c r="B26" s="62" t="s">
        <v>923</v>
      </c>
      <c r="C26" s="63" t="s">
        <v>1610</v>
      </c>
      <c r="D26" s="64" t="s">
        <v>23</v>
      </c>
      <c r="E26" s="64" t="s">
        <v>497</v>
      </c>
      <c r="F26" s="65">
        <v>1</v>
      </c>
      <c r="G26" s="62"/>
      <c r="H26" s="62"/>
      <c r="I26" s="62"/>
      <c r="J26" s="63"/>
      <c r="K26" s="64"/>
      <c r="L26" s="64"/>
      <c r="M26" s="64"/>
      <c r="N26" s="66"/>
      <c r="O26" s="67"/>
      <c r="P26" s="67"/>
      <c r="Q26" s="68">
        <f t="shared" si="0"/>
        <v>0</v>
      </c>
      <c r="R26" s="69">
        <f t="shared" si="1"/>
        <v>0</v>
      </c>
      <c r="S26" s="70"/>
    </row>
    <row r="27" spans="1:19" ht="76.5">
      <c r="A27" s="5">
        <v>21</v>
      </c>
      <c r="B27" s="62" t="s">
        <v>924</v>
      </c>
      <c r="C27" s="63" t="s">
        <v>1609</v>
      </c>
      <c r="D27" s="64" t="s">
        <v>23</v>
      </c>
      <c r="E27" s="64" t="s">
        <v>497</v>
      </c>
      <c r="F27" s="65">
        <v>1</v>
      </c>
      <c r="G27" s="62"/>
      <c r="H27" s="62"/>
      <c r="I27" s="62"/>
      <c r="J27" s="63"/>
      <c r="K27" s="64"/>
      <c r="L27" s="64"/>
      <c r="M27" s="64"/>
      <c r="N27" s="66"/>
      <c r="O27" s="67"/>
      <c r="P27" s="67"/>
      <c r="Q27" s="68">
        <f t="shared" si="0"/>
        <v>0</v>
      </c>
      <c r="R27" s="69">
        <f t="shared" si="1"/>
        <v>0</v>
      </c>
      <c r="S27" s="70"/>
    </row>
    <row r="28" spans="1:19" ht="89.25">
      <c r="A28" s="61">
        <v>22</v>
      </c>
      <c r="B28" s="7" t="s">
        <v>913</v>
      </c>
      <c r="C28" s="8" t="s">
        <v>1608</v>
      </c>
      <c r="D28" s="9" t="s">
        <v>23</v>
      </c>
      <c r="E28" s="9" t="s">
        <v>497</v>
      </c>
      <c r="F28" s="10">
        <v>1</v>
      </c>
      <c r="G28" s="7"/>
      <c r="H28" s="7"/>
      <c r="I28" s="7"/>
      <c r="J28" s="8"/>
      <c r="K28" s="9"/>
      <c r="L28" s="9"/>
      <c r="M28" s="9"/>
      <c r="N28" s="11"/>
      <c r="O28" s="12"/>
      <c r="P28" s="12"/>
      <c r="Q28" s="68">
        <f t="shared" si="0"/>
        <v>0</v>
      </c>
      <c r="R28" s="69">
        <f t="shared" si="1"/>
        <v>0</v>
      </c>
      <c r="S28" s="15"/>
    </row>
    <row r="29" spans="1:19" ht="76.5">
      <c r="A29" s="61">
        <v>23</v>
      </c>
      <c r="B29" s="7" t="s">
        <v>914</v>
      </c>
      <c r="C29" s="8" t="s">
        <v>1602</v>
      </c>
      <c r="D29" s="9" t="s">
        <v>23</v>
      </c>
      <c r="E29" s="9" t="s">
        <v>862</v>
      </c>
      <c r="F29" s="10">
        <v>14</v>
      </c>
      <c r="G29" s="7"/>
      <c r="H29" s="7"/>
      <c r="I29" s="7"/>
      <c r="J29" s="8"/>
      <c r="K29" s="9"/>
      <c r="L29" s="9"/>
      <c r="M29" s="9"/>
      <c r="N29" s="11"/>
      <c r="O29" s="12"/>
      <c r="P29" s="12"/>
      <c r="Q29" s="68">
        <f t="shared" si="0"/>
        <v>0</v>
      </c>
      <c r="R29" s="69">
        <f t="shared" si="1"/>
        <v>0</v>
      </c>
      <c r="S29" s="15"/>
    </row>
    <row r="30" spans="1:19" ht="76.5">
      <c r="A30" s="5">
        <v>24</v>
      </c>
      <c r="B30" s="7" t="s">
        <v>915</v>
      </c>
      <c r="C30" s="8" t="s">
        <v>1603</v>
      </c>
      <c r="D30" s="9" t="s">
        <v>23</v>
      </c>
      <c r="E30" s="9" t="s">
        <v>862</v>
      </c>
      <c r="F30" s="10">
        <v>3</v>
      </c>
      <c r="G30" s="7"/>
      <c r="H30" s="7"/>
      <c r="I30" s="7"/>
      <c r="J30" s="8"/>
      <c r="K30" s="9"/>
      <c r="L30" s="9"/>
      <c r="M30" s="9"/>
      <c r="N30" s="11"/>
      <c r="O30" s="12"/>
      <c r="P30" s="12"/>
      <c r="Q30" s="68">
        <f t="shared" si="0"/>
        <v>0</v>
      </c>
      <c r="R30" s="69">
        <f t="shared" si="1"/>
        <v>0</v>
      </c>
      <c r="S30" s="15"/>
    </row>
    <row r="31" spans="1:19" ht="127.5">
      <c r="A31" s="61">
        <v>25</v>
      </c>
      <c r="B31" s="7" t="s">
        <v>916</v>
      </c>
      <c r="C31" s="8" t="s">
        <v>917</v>
      </c>
      <c r="D31" s="9" t="s">
        <v>23</v>
      </c>
      <c r="E31" s="9" t="s">
        <v>862</v>
      </c>
      <c r="F31" s="10">
        <v>1</v>
      </c>
      <c r="G31" s="7"/>
      <c r="H31" s="7"/>
      <c r="I31" s="7"/>
      <c r="J31" s="8"/>
      <c r="K31" s="9"/>
      <c r="L31" s="9"/>
      <c r="M31" s="9"/>
      <c r="N31" s="11"/>
      <c r="O31" s="12"/>
      <c r="P31" s="12"/>
      <c r="Q31" s="68">
        <f t="shared" si="0"/>
        <v>0</v>
      </c>
      <c r="R31" s="69">
        <f t="shared" si="1"/>
        <v>0</v>
      </c>
      <c r="S31" s="15"/>
    </row>
    <row r="32" spans="1:19" ht="229.5">
      <c r="A32" s="61">
        <v>26</v>
      </c>
      <c r="B32" s="7" t="s">
        <v>918</v>
      </c>
      <c r="C32" s="8" t="s">
        <v>919</v>
      </c>
      <c r="D32" s="9" t="s">
        <v>23</v>
      </c>
      <c r="E32" s="9" t="s">
        <v>497</v>
      </c>
      <c r="F32" s="10">
        <v>1</v>
      </c>
      <c r="G32" s="7"/>
      <c r="H32" s="7"/>
      <c r="I32" s="7"/>
      <c r="J32" s="8"/>
      <c r="K32" s="9"/>
      <c r="L32" s="9"/>
      <c r="M32" s="9"/>
      <c r="N32" s="11"/>
      <c r="O32" s="12"/>
      <c r="P32" s="12"/>
      <c r="Q32" s="68">
        <f t="shared" si="0"/>
        <v>0</v>
      </c>
      <c r="R32" s="69">
        <f t="shared" si="1"/>
        <v>0</v>
      </c>
      <c r="S32" s="15"/>
    </row>
    <row r="33" spans="1:19" ht="51">
      <c r="A33" s="5">
        <v>27</v>
      </c>
      <c r="B33" s="7" t="s">
        <v>920</v>
      </c>
      <c r="C33" s="8" t="s">
        <v>1611</v>
      </c>
      <c r="D33" s="9" t="s">
        <v>23</v>
      </c>
      <c r="E33" s="9" t="s">
        <v>497</v>
      </c>
      <c r="F33" s="10">
        <v>6</v>
      </c>
      <c r="G33" s="7"/>
      <c r="H33" s="7"/>
      <c r="I33" s="7"/>
      <c r="J33" s="8"/>
      <c r="K33" s="9"/>
      <c r="L33" s="9"/>
      <c r="M33" s="9"/>
      <c r="N33" s="11"/>
      <c r="O33" s="12"/>
      <c r="P33" s="12"/>
      <c r="Q33" s="68">
        <f t="shared" si="0"/>
        <v>0</v>
      </c>
      <c r="R33" s="69">
        <f t="shared" si="1"/>
        <v>0</v>
      </c>
      <c r="S33" s="15"/>
    </row>
    <row r="34" spans="1:19" ht="63.75">
      <c r="A34" s="61">
        <v>28</v>
      </c>
      <c r="B34" s="7" t="s">
        <v>921</v>
      </c>
      <c r="C34" s="8" t="s">
        <v>1612</v>
      </c>
      <c r="D34" s="9" t="s">
        <v>23</v>
      </c>
      <c r="E34" s="9" t="s">
        <v>497</v>
      </c>
      <c r="F34" s="10">
        <v>1</v>
      </c>
      <c r="G34" s="7"/>
      <c r="H34" s="7"/>
      <c r="I34" s="7"/>
      <c r="J34" s="8"/>
      <c r="K34" s="9"/>
      <c r="L34" s="9"/>
      <c r="M34" s="9"/>
      <c r="N34" s="11"/>
      <c r="O34" s="12"/>
      <c r="P34" s="12"/>
      <c r="Q34" s="68">
        <f t="shared" si="0"/>
        <v>0</v>
      </c>
      <c r="R34" s="69">
        <f t="shared" si="1"/>
        <v>0</v>
      </c>
      <c r="S34" s="15"/>
    </row>
    <row r="35" spans="1:19" ht="114.75">
      <c r="A35" s="61">
        <v>29</v>
      </c>
      <c r="B35" s="7" t="s">
        <v>922</v>
      </c>
      <c r="C35" s="8" t="s">
        <v>1613</v>
      </c>
      <c r="D35" s="9" t="s">
        <v>23</v>
      </c>
      <c r="E35" s="9" t="s">
        <v>497</v>
      </c>
      <c r="F35" s="10">
        <v>1</v>
      </c>
      <c r="G35" s="7"/>
      <c r="H35" s="7"/>
      <c r="I35" s="7"/>
      <c r="J35" s="8"/>
      <c r="K35" s="9"/>
      <c r="L35" s="9"/>
      <c r="M35" s="9"/>
      <c r="N35" s="11"/>
      <c r="O35" s="12"/>
      <c r="P35" s="12"/>
      <c r="Q35" s="68">
        <f t="shared" si="0"/>
        <v>0</v>
      </c>
      <c r="R35" s="69">
        <f t="shared" si="1"/>
        <v>0</v>
      </c>
      <c r="S35" s="15"/>
    </row>
    <row r="36" spans="1:19" ht="191.25">
      <c r="A36" s="5">
        <v>30</v>
      </c>
      <c r="B36" s="7" t="s">
        <v>925</v>
      </c>
      <c r="C36" s="8" t="s">
        <v>1614</v>
      </c>
      <c r="D36" s="9" t="s">
        <v>23</v>
      </c>
      <c r="E36" s="9" t="s">
        <v>497</v>
      </c>
      <c r="F36" s="10">
        <v>6</v>
      </c>
      <c r="G36" s="7"/>
      <c r="H36" s="7"/>
      <c r="I36" s="7"/>
      <c r="J36" s="8"/>
      <c r="K36" s="9"/>
      <c r="L36" s="9"/>
      <c r="M36" s="9"/>
      <c r="N36" s="11"/>
      <c r="O36" s="12"/>
      <c r="P36" s="12"/>
      <c r="Q36" s="68">
        <f t="shared" si="0"/>
        <v>0</v>
      </c>
      <c r="R36" s="69">
        <f t="shared" si="1"/>
        <v>0</v>
      </c>
      <c r="S36" s="15"/>
    </row>
    <row r="37" spans="1:19" ht="204">
      <c r="A37" s="61">
        <v>31</v>
      </c>
      <c r="B37" s="7" t="s">
        <v>927</v>
      </c>
      <c r="C37" s="8" t="s">
        <v>1618</v>
      </c>
      <c r="D37" s="9" t="s">
        <v>23</v>
      </c>
      <c r="E37" s="9" t="s">
        <v>497</v>
      </c>
      <c r="F37" s="10">
        <v>67</v>
      </c>
      <c r="G37" s="7"/>
      <c r="H37" s="7"/>
      <c r="I37" s="7"/>
      <c r="J37" s="8"/>
      <c r="K37" s="9"/>
      <c r="L37" s="9"/>
      <c r="M37" s="9"/>
      <c r="N37" s="11"/>
      <c r="O37" s="12"/>
      <c r="P37" s="12"/>
      <c r="Q37" s="68">
        <f t="shared" si="0"/>
        <v>0</v>
      </c>
      <c r="R37" s="69">
        <f t="shared" si="1"/>
        <v>0</v>
      </c>
      <c r="S37" s="15"/>
    </row>
    <row r="38" spans="1:19" ht="191.25">
      <c r="A38" s="61">
        <v>32</v>
      </c>
      <c r="B38" s="62" t="s">
        <v>967</v>
      </c>
      <c r="C38" s="63" t="s">
        <v>1616</v>
      </c>
      <c r="D38" s="64" t="s">
        <v>23</v>
      </c>
      <c r="E38" s="64" t="s">
        <v>862</v>
      </c>
      <c r="F38" s="65">
        <v>6</v>
      </c>
      <c r="G38" s="62"/>
      <c r="H38" s="62"/>
      <c r="I38" s="62"/>
      <c r="J38" s="63"/>
      <c r="K38" s="64"/>
      <c r="L38" s="64"/>
      <c r="M38" s="64"/>
      <c r="N38" s="66"/>
      <c r="O38" s="67"/>
      <c r="P38" s="67"/>
      <c r="Q38" s="68">
        <f t="shared" si="0"/>
        <v>0</v>
      </c>
      <c r="R38" s="69">
        <f t="shared" si="1"/>
        <v>0</v>
      </c>
      <c r="S38" s="70"/>
    </row>
    <row r="39" spans="1:19" ht="191.25">
      <c r="A39" s="5">
        <v>33</v>
      </c>
      <c r="B39" s="62" t="s">
        <v>964</v>
      </c>
      <c r="C39" s="63" t="s">
        <v>1619</v>
      </c>
      <c r="D39" s="64" t="s">
        <v>23</v>
      </c>
      <c r="E39" s="64" t="s">
        <v>497</v>
      </c>
      <c r="F39" s="65">
        <v>3</v>
      </c>
      <c r="G39" s="62"/>
      <c r="H39" s="62"/>
      <c r="I39" s="62"/>
      <c r="J39" s="63"/>
      <c r="K39" s="64"/>
      <c r="L39" s="64"/>
      <c r="M39" s="64"/>
      <c r="N39" s="66"/>
      <c r="O39" s="67"/>
      <c r="P39" s="67"/>
      <c r="Q39" s="68">
        <f t="shared" si="0"/>
        <v>0</v>
      </c>
      <c r="R39" s="69">
        <f t="shared" si="1"/>
        <v>0</v>
      </c>
      <c r="S39" s="70"/>
    </row>
    <row r="40" spans="1:19" ht="191.25">
      <c r="A40" s="61">
        <v>34</v>
      </c>
      <c r="B40" s="62" t="s">
        <v>966</v>
      </c>
      <c r="C40" s="63" t="s">
        <v>1615</v>
      </c>
      <c r="D40" s="64" t="s">
        <v>23</v>
      </c>
      <c r="E40" s="64" t="s">
        <v>862</v>
      </c>
      <c r="F40" s="65">
        <v>4</v>
      </c>
      <c r="G40" s="62"/>
      <c r="H40" s="62"/>
      <c r="I40" s="62"/>
      <c r="J40" s="63"/>
      <c r="K40" s="64"/>
      <c r="L40" s="64"/>
      <c r="M40" s="64"/>
      <c r="N40" s="66"/>
      <c r="O40" s="67"/>
      <c r="P40" s="67"/>
      <c r="Q40" s="68">
        <f t="shared" si="0"/>
        <v>0</v>
      </c>
      <c r="R40" s="69">
        <f t="shared" si="1"/>
        <v>0</v>
      </c>
      <c r="S40" s="70"/>
    </row>
    <row r="41" spans="1:19" ht="191.25">
      <c r="A41" s="61">
        <v>35</v>
      </c>
      <c r="B41" s="62" t="s">
        <v>968</v>
      </c>
      <c r="C41" s="63" t="s">
        <v>1617</v>
      </c>
      <c r="D41" s="64" t="s">
        <v>23</v>
      </c>
      <c r="E41" s="64" t="s">
        <v>497</v>
      </c>
      <c r="F41" s="65">
        <v>12</v>
      </c>
      <c r="G41" s="62"/>
      <c r="H41" s="62"/>
      <c r="I41" s="62"/>
      <c r="J41" s="63"/>
      <c r="K41" s="64"/>
      <c r="L41" s="64"/>
      <c r="M41" s="64"/>
      <c r="N41" s="66"/>
      <c r="O41" s="67"/>
      <c r="P41" s="67"/>
      <c r="Q41" s="68">
        <f t="shared" si="0"/>
        <v>0</v>
      </c>
      <c r="R41" s="69">
        <f t="shared" si="1"/>
        <v>0</v>
      </c>
      <c r="S41" s="70"/>
    </row>
    <row r="42" spans="1:19" s="79" customFormat="1" ht="331.5">
      <c r="A42" s="5">
        <v>36</v>
      </c>
      <c r="B42" s="72" t="s">
        <v>969</v>
      </c>
      <c r="C42" s="73" t="s">
        <v>1622</v>
      </c>
      <c r="D42" s="74" t="s">
        <v>23</v>
      </c>
      <c r="E42" s="74" t="s">
        <v>497</v>
      </c>
      <c r="F42" s="75">
        <v>2</v>
      </c>
      <c r="G42" s="72"/>
      <c r="H42" s="72"/>
      <c r="I42" s="72"/>
      <c r="J42" s="73"/>
      <c r="K42" s="74"/>
      <c r="L42" s="74"/>
      <c r="M42" s="74"/>
      <c r="N42" s="76"/>
      <c r="O42" s="77"/>
      <c r="P42" s="77"/>
      <c r="Q42" s="68">
        <f t="shared" si="0"/>
        <v>0</v>
      </c>
      <c r="R42" s="69">
        <f t="shared" si="1"/>
        <v>0</v>
      </c>
      <c r="S42" s="78"/>
    </row>
    <row r="43" spans="1:19" s="40" customFormat="1" ht="331.5">
      <c r="A43" s="61">
        <v>37</v>
      </c>
      <c r="B43" s="36" t="s">
        <v>970</v>
      </c>
      <c r="C43" s="37" t="s">
        <v>1620</v>
      </c>
      <c r="D43" s="38" t="s">
        <v>23</v>
      </c>
      <c r="E43" s="38" t="s">
        <v>497</v>
      </c>
      <c r="F43" s="39">
        <v>1</v>
      </c>
      <c r="G43" s="36"/>
      <c r="H43" s="36"/>
      <c r="I43" s="36"/>
      <c r="J43" s="37"/>
      <c r="K43" s="38"/>
      <c r="L43" s="38"/>
      <c r="M43" s="38"/>
      <c r="N43" s="29"/>
      <c r="O43" s="31"/>
      <c r="P43" s="31"/>
      <c r="Q43" s="68">
        <f t="shared" si="0"/>
        <v>0</v>
      </c>
      <c r="R43" s="69">
        <f t="shared" si="1"/>
        <v>0</v>
      </c>
      <c r="S43" s="32"/>
    </row>
    <row r="44" spans="1:19" s="40" customFormat="1" ht="331.5">
      <c r="A44" s="61">
        <v>38</v>
      </c>
      <c r="B44" s="36" t="s">
        <v>965</v>
      </c>
      <c r="C44" s="37" t="s">
        <v>1621</v>
      </c>
      <c r="D44" s="38" t="s">
        <v>23</v>
      </c>
      <c r="E44" s="38" t="s">
        <v>497</v>
      </c>
      <c r="F44" s="39">
        <v>1</v>
      </c>
      <c r="G44" s="36"/>
      <c r="H44" s="36"/>
      <c r="I44" s="36"/>
      <c r="J44" s="37"/>
      <c r="K44" s="38"/>
      <c r="L44" s="38"/>
      <c r="M44" s="38"/>
      <c r="N44" s="29"/>
      <c r="O44" s="31"/>
      <c r="P44" s="31"/>
      <c r="Q44" s="68">
        <f t="shared" si="0"/>
        <v>0</v>
      </c>
      <c r="R44" s="69">
        <f t="shared" si="1"/>
        <v>0</v>
      </c>
      <c r="S44" s="32"/>
    </row>
    <row r="45" spans="1:19" ht="114.75">
      <c r="A45" s="5">
        <v>39</v>
      </c>
      <c r="B45" s="7" t="s">
        <v>934</v>
      </c>
      <c r="C45" s="8" t="s">
        <v>935</v>
      </c>
      <c r="D45" s="9" t="s">
        <v>72</v>
      </c>
      <c r="E45" s="9" t="s">
        <v>73</v>
      </c>
      <c r="F45" s="10">
        <v>2</v>
      </c>
      <c r="G45" s="7"/>
      <c r="H45" s="7"/>
      <c r="I45" s="7"/>
      <c r="J45" s="8"/>
      <c r="K45" s="9"/>
      <c r="L45" s="9"/>
      <c r="M45" s="9"/>
      <c r="N45" s="11"/>
      <c r="O45" s="12"/>
      <c r="P45" s="12"/>
      <c r="Q45" s="68">
        <f t="shared" si="0"/>
        <v>0</v>
      </c>
      <c r="R45" s="69">
        <f t="shared" si="1"/>
        <v>0</v>
      </c>
      <c r="S45" s="15"/>
    </row>
    <row r="46" spans="1:19" ht="165.75">
      <c r="A46" s="61">
        <v>40</v>
      </c>
      <c r="B46" s="62" t="s">
        <v>908</v>
      </c>
      <c r="C46" s="63" t="s">
        <v>1625</v>
      </c>
      <c r="D46" s="64" t="s">
        <v>23</v>
      </c>
      <c r="E46" s="64" t="s">
        <v>497</v>
      </c>
      <c r="F46" s="65">
        <v>2</v>
      </c>
      <c r="G46" s="62"/>
      <c r="H46" s="62"/>
      <c r="I46" s="62"/>
      <c r="J46" s="63"/>
      <c r="K46" s="64"/>
      <c r="L46" s="64"/>
      <c r="M46" s="64"/>
      <c r="N46" s="66"/>
      <c r="O46" s="67"/>
      <c r="P46" s="67"/>
      <c r="Q46" s="68">
        <f t="shared" si="0"/>
        <v>0</v>
      </c>
      <c r="R46" s="69">
        <f t="shared" si="1"/>
        <v>0</v>
      </c>
      <c r="S46" s="70"/>
    </row>
    <row r="47" spans="1:19" ht="165.75">
      <c r="A47" s="61">
        <v>41</v>
      </c>
      <c r="B47" s="7" t="s">
        <v>937</v>
      </c>
      <c r="C47" s="8" t="s">
        <v>1623</v>
      </c>
      <c r="D47" s="9" t="s">
        <v>23</v>
      </c>
      <c r="E47" s="9" t="s">
        <v>497</v>
      </c>
      <c r="F47" s="10">
        <v>1</v>
      </c>
      <c r="G47" s="7"/>
      <c r="H47" s="7"/>
      <c r="I47" s="7"/>
      <c r="J47" s="8"/>
      <c r="K47" s="9"/>
      <c r="L47" s="9"/>
      <c r="M47" s="9"/>
      <c r="N47" s="11"/>
      <c r="O47" s="12"/>
      <c r="P47" s="12"/>
      <c r="Q47" s="68">
        <f t="shared" si="0"/>
        <v>0</v>
      </c>
      <c r="R47" s="69">
        <f t="shared" si="1"/>
        <v>0</v>
      </c>
      <c r="S47" s="15"/>
    </row>
    <row r="48" spans="1:19" ht="153">
      <c r="A48" s="5">
        <v>42</v>
      </c>
      <c r="B48" s="7" t="s">
        <v>938</v>
      </c>
      <c r="C48" s="8" t="s">
        <v>1624</v>
      </c>
      <c r="D48" s="9" t="s">
        <v>23</v>
      </c>
      <c r="E48" s="9" t="s">
        <v>497</v>
      </c>
      <c r="F48" s="10">
        <v>1</v>
      </c>
      <c r="G48" s="7"/>
      <c r="H48" s="7"/>
      <c r="I48" s="7"/>
      <c r="J48" s="8"/>
      <c r="K48" s="9"/>
      <c r="L48" s="9"/>
      <c r="M48" s="9"/>
      <c r="N48" s="11"/>
      <c r="O48" s="12"/>
      <c r="P48" s="12"/>
      <c r="Q48" s="68">
        <f t="shared" si="0"/>
        <v>0</v>
      </c>
      <c r="R48" s="69">
        <f t="shared" si="1"/>
        <v>0</v>
      </c>
      <c r="S48" s="15"/>
    </row>
    <row r="49" spans="1:19" ht="165.75">
      <c r="A49" s="61">
        <v>43</v>
      </c>
      <c r="B49" s="7" t="s">
        <v>939</v>
      </c>
      <c r="C49" s="8" t="s">
        <v>1626</v>
      </c>
      <c r="D49" s="9" t="s">
        <v>23</v>
      </c>
      <c r="E49" s="9" t="s">
        <v>497</v>
      </c>
      <c r="F49" s="10">
        <v>1</v>
      </c>
      <c r="G49" s="7"/>
      <c r="H49" s="7"/>
      <c r="I49" s="7"/>
      <c r="J49" s="8"/>
      <c r="K49" s="9"/>
      <c r="L49" s="9"/>
      <c r="M49" s="9"/>
      <c r="N49" s="11"/>
      <c r="O49" s="12"/>
      <c r="P49" s="12"/>
      <c r="Q49" s="68">
        <f t="shared" si="0"/>
        <v>0</v>
      </c>
      <c r="R49" s="69">
        <f t="shared" si="1"/>
        <v>0</v>
      </c>
      <c r="S49" s="15"/>
    </row>
    <row r="50" spans="1:19" ht="127.5">
      <c r="A50" s="61">
        <v>44</v>
      </c>
      <c r="B50" s="7" t="s">
        <v>940</v>
      </c>
      <c r="C50" s="8" t="s">
        <v>941</v>
      </c>
      <c r="D50" s="9" t="s">
        <v>23</v>
      </c>
      <c r="E50" s="9" t="s">
        <v>533</v>
      </c>
      <c r="F50" s="10">
        <v>1</v>
      </c>
      <c r="G50" s="7"/>
      <c r="H50" s="7"/>
      <c r="I50" s="7"/>
      <c r="J50" s="8"/>
      <c r="K50" s="9"/>
      <c r="L50" s="9"/>
      <c r="M50" s="9"/>
      <c r="N50" s="11"/>
      <c r="O50" s="12"/>
      <c r="P50" s="12"/>
      <c r="Q50" s="68">
        <f t="shared" si="0"/>
        <v>0</v>
      </c>
      <c r="R50" s="69">
        <f t="shared" si="1"/>
        <v>0</v>
      </c>
      <c r="S50" s="15"/>
    </row>
    <row r="51" spans="1:19" ht="38.25">
      <c r="A51" s="5">
        <v>45</v>
      </c>
      <c r="B51" s="7" t="s">
        <v>942</v>
      </c>
      <c r="C51" s="8" t="s">
        <v>943</v>
      </c>
      <c r="D51" s="9" t="s">
        <v>23</v>
      </c>
      <c r="E51" s="9" t="s">
        <v>219</v>
      </c>
      <c r="F51" s="10">
        <v>11</v>
      </c>
      <c r="G51" s="7"/>
      <c r="H51" s="7"/>
      <c r="I51" s="7"/>
      <c r="J51" s="8"/>
      <c r="K51" s="9"/>
      <c r="L51" s="9"/>
      <c r="M51" s="9"/>
      <c r="N51" s="11"/>
      <c r="O51" s="12"/>
      <c r="P51" s="12"/>
      <c r="Q51" s="68">
        <f t="shared" si="0"/>
        <v>0</v>
      </c>
      <c r="R51" s="69">
        <f t="shared" si="1"/>
        <v>0</v>
      </c>
      <c r="S51" s="15"/>
    </row>
    <row r="52" spans="1:19" ht="216.75">
      <c r="A52" s="61">
        <v>46</v>
      </c>
      <c r="B52" s="7" t="s">
        <v>944</v>
      </c>
      <c r="C52" s="8" t="s">
        <v>945</v>
      </c>
      <c r="D52" s="9" t="s">
        <v>23</v>
      </c>
      <c r="E52" s="9" t="s">
        <v>497</v>
      </c>
      <c r="F52" s="10">
        <v>1</v>
      </c>
      <c r="G52" s="7"/>
      <c r="H52" s="7"/>
      <c r="I52" s="7"/>
      <c r="J52" s="8"/>
      <c r="K52" s="9"/>
      <c r="L52" s="9"/>
      <c r="M52" s="9"/>
      <c r="N52" s="11"/>
      <c r="O52" s="12"/>
      <c r="P52" s="12"/>
      <c r="Q52" s="68">
        <f t="shared" si="0"/>
        <v>0</v>
      </c>
      <c r="R52" s="69">
        <f t="shared" si="1"/>
        <v>0</v>
      </c>
      <c r="S52" s="15"/>
    </row>
    <row r="53" spans="1:19" ht="204">
      <c r="A53" s="61">
        <v>47</v>
      </c>
      <c r="B53" s="7" t="s">
        <v>946</v>
      </c>
      <c r="C53" s="8" t="s">
        <v>947</v>
      </c>
      <c r="D53" s="9" t="s">
        <v>23</v>
      </c>
      <c r="E53" s="9" t="s">
        <v>497</v>
      </c>
      <c r="F53" s="10">
        <v>1</v>
      </c>
      <c r="G53" s="7"/>
      <c r="H53" s="7"/>
      <c r="I53" s="7"/>
      <c r="J53" s="8"/>
      <c r="K53" s="9"/>
      <c r="L53" s="9"/>
      <c r="M53" s="9"/>
      <c r="N53" s="11"/>
      <c r="O53" s="12"/>
      <c r="P53" s="12"/>
      <c r="Q53" s="68">
        <f t="shared" si="0"/>
        <v>0</v>
      </c>
      <c r="R53" s="69">
        <f t="shared" si="1"/>
        <v>0</v>
      </c>
      <c r="S53" s="15"/>
    </row>
    <row r="54" spans="1:19" ht="216.75">
      <c r="A54" s="5">
        <v>48</v>
      </c>
      <c r="B54" s="7" t="s">
        <v>948</v>
      </c>
      <c r="C54" s="8" t="s">
        <v>949</v>
      </c>
      <c r="D54" s="9" t="s">
        <v>23</v>
      </c>
      <c r="E54" s="9" t="s">
        <v>497</v>
      </c>
      <c r="F54" s="10">
        <v>1</v>
      </c>
      <c r="G54" s="7"/>
      <c r="H54" s="7"/>
      <c r="I54" s="7"/>
      <c r="J54" s="8"/>
      <c r="K54" s="9"/>
      <c r="L54" s="9"/>
      <c r="M54" s="9"/>
      <c r="N54" s="11"/>
      <c r="O54" s="12"/>
      <c r="P54" s="12"/>
      <c r="Q54" s="68">
        <f t="shared" si="0"/>
        <v>0</v>
      </c>
      <c r="R54" s="69">
        <f t="shared" si="1"/>
        <v>0</v>
      </c>
      <c r="S54" s="15"/>
    </row>
    <row r="55" spans="1:19" ht="216.75">
      <c r="A55" s="61">
        <v>49</v>
      </c>
      <c r="B55" s="7" t="s">
        <v>950</v>
      </c>
      <c r="C55" s="8" t="s">
        <v>951</v>
      </c>
      <c r="D55" s="9" t="s">
        <v>23</v>
      </c>
      <c r="E55" s="9" t="s">
        <v>497</v>
      </c>
      <c r="F55" s="10">
        <v>1</v>
      </c>
      <c r="G55" s="7"/>
      <c r="H55" s="7"/>
      <c r="I55" s="7"/>
      <c r="J55" s="8"/>
      <c r="K55" s="9"/>
      <c r="L55" s="9"/>
      <c r="M55" s="9"/>
      <c r="N55" s="11"/>
      <c r="O55" s="12"/>
      <c r="P55" s="12"/>
      <c r="Q55" s="68">
        <f t="shared" si="0"/>
        <v>0</v>
      </c>
      <c r="R55" s="69">
        <f t="shared" si="1"/>
        <v>0</v>
      </c>
      <c r="S55" s="15"/>
    </row>
    <row r="56" spans="1:19" ht="63.75">
      <c r="A56" s="61">
        <v>50</v>
      </c>
      <c r="B56" s="7" t="s">
        <v>952</v>
      </c>
      <c r="C56" s="8" t="s">
        <v>1632</v>
      </c>
      <c r="D56" s="9" t="s">
        <v>23</v>
      </c>
      <c r="E56" s="9" t="s">
        <v>497</v>
      </c>
      <c r="F56" s="10">
        <v>1</v>
      </c>
      <c r="G56" s="7"/>
      <c r="H56" s="7"/>
      <c r="I56" s="7"/>
      <c r="J56" s="8"/>
      <c r="K56" s="9"/>
      <c r="L56" s="9"/>
      <c r="M56" s="9"/>
      <c r="N56" s="11"/>
      <c r="O56" s="12"/>
      <c r="P56" s="12"/>
      <c r="Q56" s="68">
        <f t="shared" si="0"/>
        <v>0</v>
      </c>
      <c r="R56" s="69">
        <f t="shared" si="1"/>
        <v>0</v>
      </c>
      <c r="S56" s="15"/>
    </row>
    <row r="57" spans="1:19" ht="63.75">
      <c r="A57" s="5">
        <v>51</v>
      </c>
      <c r="B57" s="7" t="s">
        <v>953</v>
      </c>
      <c r="C57" s="8" t="s">
        <v>1630</v>
      </c>
      <c r="D57" s="9" t="s">
        <v>23</v>
      </c>
      <c r="E57" s="9" t="s">
        <v>497</v>
      </c>
      <c r="F57" s="10">
        <v>1</v>
      </c>
      <c r="G57" s="7"/>
      <c r="H57" s="7"/>
      <c r="I57" s="7"/>
      <c r="J57" s="8"/>
      <c r="K57" s="9"/>
      <c r="L57" s="9"/>
      <c r="M57" s="9"/>
      <c r="N57" s="11"/>
      <c r="O57" s="12"/>
      <c r="P57" s="12"/>
      <c r="Q57" s="68">
        <f t="shared" si="0"/>
        <v>0</v>
      </c>
      <c r="R57" s="69">
        <f t="shared" si="1"/>
        <v>0</v>
      </c>
      <c r="S57" s="15"/>
    </row>
    <row r="58" spans="1:19" ht="63.75">
      <c r="A58" s="61">
        <v>52</v>
      </c>
      <c r="B58" s="7" t="s">
        <v>954</v>
      </c>
      <c r="C58" s="8" t="s">
        <v>1631</v>
      </c>
      <c r="D58" s="9" t="s">
        <v>23</v>
      </c>
      <c r="E58" s="9" t="s">
        <v>497</v>
      </c>
      <c r="F58" s="10">
        <v>2</v>
      </c>
      <c r="G58" s="7"/>
      <c r="H58" s="7"/>
      <c r="I58" s="7"/>
      <c r="J58" s="8"/>
      <c r="K58" s="9"/>
      <c r="L58" s="9"/>
      <c r="M58" s="9"/>
      <c r="N58" s="11"/>
      <c r="O58" s="12"/>
      <c r="P58" s="12"/>
      <c r="Q58" s="68">
        <f t="shared" si="0"/>
        <v>0</v>
      </c>
      <c r="R58" s="69">
        <f t="shared" si="1"/>
        <v>0</v>
      </c>
      <c r="S58" s="15"/>
    </row>
    <row r="59" spans="1:19" ht="63.75">
      <c r="A59" s="61">
        <v>53</v>
      </c>
      <c r="B59" s="7" t="s">
        <v>955</v>
      </c>
      <c r="C59" s="8" t="s">
        <v>1633</v>
      </c>
      <c r="D59" s="9" t="s">
        <v>23</v>
      </c>
      <c r="E59" s="9" t="s">
        <v>497</v>
      </c>
      <c r="F59" s="10">
        <v>3</v>
      </c>
      <c r="G59" s="7"/>
      <c r="H59" s="7"/>
      <c r="I59" s="7"/>
      <c r="J59" s="8"/>
      <c r="K59" s="9"/>
      <c r="L59" s="9"/>
      <c r="M59" s="9"/>
      <c r="N59" s="11"/>
      <c r="O59" s="12"/>
      <c r="P59" s="12"/>
      <c r="Q59" s="68">
        <f t="shared" si="0"/>
        <v>0</v>
      </c>
      <c r="R59" s="69">
        <f t="shared" si="1"/>
        <v>0</v>
      </c>
      <c r="S59" s="15"/>
    </row>
    <row r="60" spans="1:19" ht="51">
      <c r="A60" s="5">
        <v>54</v>
      </c>
      <c r="B60" s="7" t="s">
        <v>956</v>
      </c>
      <c r="C60" s="8" t="s">
        <v>957</v>
      </c>
      <c r="D60" s="9" t="s">
        <v>72</v>
      </c>
      <c r="E60" s="9" t="s">
        <v>73</v>
      </c>
      <c r="F60" s="10">
        <v>3</v>
      </c>
      <c r="G60" s="7"/>
      <c r="H60" s="7"/>
      <c r="I60" s="7"/>
      <c r="J60" s="8"/>
      <c r="K60" s="9"/>
      <c r="L60" s="9"/>
      <c r="M60" s="9"/>
      <c r="N60" s="11"/>
      <c r="O60" s="12"/>
      <c r="P60" s="12"/>
      <c r="Q60" s="68">
        <f t="shared" si="0"/>
        <v>0</v>
      </c>
      <c r="R60" s="69">
        <f t="shared" si="1"/>
        <v>0</v>
      </c>
      <c r="S60" s="15"/>
    </row>
    <row r="61" spans="1:19" ht="38.25">
      <c r="A61" s="61">
        <v>55</v>
      </c>
      <c r="B61" s="7" t="s">
        <v>958</v>
      </c>
      <c r="C61" s="8" t="s">
        <v>959</v>
      </c>
      <c r="D61" s="9" t="s">
        <v>23</v>
      </c>
      <c r="E61" s="9" t="s">
        <v>235</v>
      </c>
      <c r="F61" s="10">
        <v>2</v>
      </c>
      <c r="G61" s="7"/>
      <c r="H61" s="7"/>
      <c r="I61" s="7"/>
      <c r="J61" s="8"/>
      <c r="K61" s="9"/>
      <c r="L61" s="9"/>
      <c r="M61" s="9"/>
      <c r="N61" s="11"/>
      <c r="O61" s="12"/>
      <c r="P61" s="12"/>
      <c r="Q61" s="68">
        <f t="shared" si="0"/>
        <v>0</v>
      </c>
      <c r="R61" s="69">
        <f t="shared" si="1"/>
        <v>0</v>
      </c>
      <c r="S61" s="15"/>
    </row>
    <row r="62" spans="1:19" ht="89.25">
      <c r="A62" s="61">
        <v>56</v>
      </c>
      <c r="B62" s="7" t="s">
        <v>960</v>
      </c>
      <c r="C62" s="8" t="s">
        <v>961</v>
      </c>
      <c r="D62" s="9" t="s">
        <v>23</v>
      </c>
      <c r="E62" s="9" t="s">
        <v>497</v>
      </c>
      <c r="F62" s="10">
        <v>1</v>
      </c>
      <c r="G62" s="7"/>
      <c r="H62" s="7"/>
      <c r="I62" s="7"/>
      <c r="J62" s="8"/>
      <c r="K62" s="9"/>
      <c r="L62" s="9"/>
      <c r="M62" s="9"/>
      <c r="N62" s="11"/>
      <c r="O62" s="12"/>
      <c r="P62" s="12"/>
      <c r="Q62" s="68">
        <f t="shared" si="0"/>
        <v>0</v>
      </c>
      <c r="R62" s="69">
        <f t="shared" si="1"/>
        <v>0</v>
      </c>
      <c r="S62" s="15"/>
    </row>
    <row r="63" spans="1:19" ht="89.25">
      <c r="A63" s="5">
        <v>57</v>
      </c>
      <c r="B63" s="7" t="s">
        <v>962</v>
      </c>
      <c r="C63" s="8" t="s">
        <v>963</v>
      </c>
      <c r="D63" s="9" t="s">
        <v>23</v>
      </c>
      <c r="E63" s="9" t="s">
        <v>497</v>
      </c>
      <c r="F63" s="10">
        <v>1</v>
      </c>
      <c r="G63" s="7"/>
      <c r="H63" s="7"/>
      <c r="I63" s="7"/>
      <c r="J63" s="8"/>
      <c r="K63" s="9"/>
      <c r="L63" s="9"/>
      <c r="M63" s="9"/>
      <c r="N63" s="11"/>
      <c r="O63" s="12"/>
      <c r="P63" s="12"/>
      <c r="Q63" s="68">
        <f t="shared" si="0"/>
        <v>0</v>
      </c>
      <c r="R63" s="69">
        <f t="shared" si="1"/>
        <v>0</v>
      </c>
      <c r="S63" s="15"/>
    </row>
    <row r="64" spans="1:19" ht="191.25">
      <c r="A64" s="61">
        <v>58</v>
      </c>
      <c r="B64" s="7" t="s">
        <v>971</v>
      </c>
      <c r="C64" s="8" t="s">
        <v>972</v>
      </c>
      <c r="D64" s="9" t="s">
        <v>23</v>
      </c>
      <c r="E64" s="9" t="s">
        <v>497</v>
      </c>
      <c r="F64" s="10">
        <v>2</v>
      </c>
      <c r="G64" s="7"/>
      <c r="H64" s="7"/>
      <c r="I64" s="7"/>
      <c r="J64" s="8"/>
      <c r="K64" s="9"/>
      <c r="L64" s="9"/>
      <c r="M64" s="9"/>
      <c r="N64" s="11"/>
      <c r="O64" s="12"/>
      <c r="P64" s="12"/>
      <c r="Q64" s="68">
        <f t="shared" si="0"/>
        <v>0</v>
      </c>
      <c r="R64" s="69">
        <f t="shared" si="1"/>
        <v>0</v>
      </c>
      <c r="S64" s="15"/>
    </row>
    <row r="65" spans="1:19" ht="216.75">
      <c r="A65" s="61">
        <v>59</v>
      </c>
      <c r="B65" s="7" t="s">
        <v>973</v>
      </c>
      <c r="C65" s="8" t="s">
        <v>974</v>
      </c>
      <c r="D65" s="9" t="s">
        <v>23</v>
      </c>
      <c r="E65" s="9" t="s">
        <v>497</v>
      </c>
      <c r="F65" s="10">
        <v>1</v>
      </c>
      <c r="G65" s="7"/>
      <c r="H65" s="7"/>
      <c r="I65" s="7"/>
      <c r="J65" s="8"/>
      <c r="K65" s="9"/>
      <c r="L65" s="9"/>
      <c r="M65" s="9"/>
      <c r="N65" s="11"/>
      <c r="O65" s="12"/>
      <c r="P65" s="12"/>
      <c r="Q65" s="68">
        <f t="shared" si="0"/>
        <v>0</v>
      </c>
      <c r="R65" s="69">
        <f t="shared" si="1"/>
        <v>0</v>
      </c>
      <c r="S65" s="15"/>
    </row>
    <row r="66" spans="1:19" ht="216.75">
      <c r="A66" s="5">
        <v>60</v>
      </c>
      <c r="B66" s="7" t="s">
        <v>975</v>
      </c>
      <c r="C66" s="8" t="s">
        <v>976</v>
      </c>
      <c r="D66" s="9" t="s">
        <v>23</v>
      </c>
      <c r="E66" s="9" t="s">
        <v>497</v>
      </c>
      <c r="F66" s="10">
        <v>1</v>
      </c>
      <c r="G66" s="7"/>
      <c r="H66" s="7"/>
      <c r="I66" s="7"/>
      <c r="J66" s="8"/>
      <c r="K66" s="9"/>
      <c r="L66" s="9"/>
      <c r="M66" s="9"/>
      <c r="N66" s="11"/>
      <c r="O66" s="12"/>
      <c r="P66" s="12"/>
      <c r="Q66" s="68">
        <f t="shared" si="0"/>
        <v>0</v>
      </c>
      <c r="R66" s="69">
        <f t="shared" si="1"/>
        <v>0</v>
      </c>
      <c r="S66" s="15"/>
    </row>
    <row r="67" spans="1:19" ht="216.75">
      <c r="A67" s="61">
        <v>61</v>
      </c>
      <c r="B67" s="7" t="s">
        <v>977</v>
      </c>
      <c r="C67" s="8" t="s">
        <v>978</v>
      </c>
      <c r="D67" s="9" t="s">
        <v>23</v>
      </c>
      <c r="E67" s="9" t="s">
        <v>497</v>
      </c>
      <c r="F67" s="10">
        <v>2</v>
      </c>
      <c r="G67" s="7"/>
      <c r="H67" s="7"/>
      <c r="I67" s="7"/>
      <c r="J67" s="8"/>
      <c r="K67" s="9"/>
      <c r="L67" s="9"/>
      <c r="M67" s="9"/>
      <c r="N67" s="11"/>
      <c r="O67" s="12"/>
      <c r="P67" s="12"/>
      <c r="Q67" s="68">
        <f t="shared" si="0"/>
        <v>0</v>
      </c>
      <c r="R67" s="69">
        <f t="shared" si="1"/>
        <v>0</v>
      </c>
      <c r="S67" s="15"/>
    </row>
    <row r="68" spans="1:19" ht="204">
      <c r="A68" s="61">
        <v>62</v>
      </c>
      <c r="B68" s="7" t="s">
        <v>979</v>
      </c>
      <c r="C68" s="8" t="s">
        <v>980</v>
      </c>
      <c r="D68" s="9" t="s">
        <v>23</v>
      </c>
      <c r="E68" s="9" t="s">
        <v>497</v>
      </c>
      <c r="F68" s="10">
        <v>1</v>
      </c>
      <c r="G68" s="7"/>
      <c r="H68" s="7"/>
      <c r="I68" s="7"/>
      <c r="J68" s="8"/>
      <c r="K68" s="9"/>
      <c r="L68" s="9"/>
      <c r="M68" s="9"/>
      <c r="N68" s="11"/>
      <c r="O68" s="12"/>
      <c r="P68" s="12"/>
      <c r="Q68" s="68">
        <f t="shared" si="0"/>
        <v>0</v>
      </c>
      <c r="R68" s="69">
        <f t="shared" si="1"/>
        <v>0</v>
      </c>
      <c r="S68" s="15"/>
    </row>
    <row r="69" spans="1:19" ht="229.5">
      <c r="A69" s="5">
        <v>63</v>
      </c>
      <c r="B69" s="7" t="s">
        <v>981</v>
      </c>
      <c r="C69" s="8" t="s">
        <v>982</v>
      </c>
      <c r="D69" s="9" t="s">
        <v>23</v>
      </c>
      <c r="E69" s="9" t="s">
        <v>497</v>
      </c>
      <c r="F69" s="10">
        <v>1</v>
      </c>
      <c r="G69" s="7"/>
      <c r="H69" s="7"/>
      <c r="I69" s="7"/>
      <c r="J69" s="8"/>
      <c r="K69" s="9"/>
      <c r="L69" s="9"/>
      <c r="M69" s="9"/>
      <c r="N69" s="11"/>
      <c r="O69" s="12"/>
      <c r="P69" s="12"/>
      <c r="Q69" s="68">
        <f t="shared" si="0"/>
        <v>0</v>
      </c>
      <c r="R69" s="69">
        <f t="shared" si="1"/>
        <v>0</v>
      </c>
      <c r="S69" s="15"/>
    </row>
    <row r="70" spans="1:19" ht="216.75">
      <c r="A70" s="61">
        <v>64</v>
      </c>
      <c r="B70" s="7" t="s">
        <v>983</v>
      </c>
      <c r="C70" s="8" t="s">
        <v>984</v>
      </c>
      <c r="D70" s="9" t="s">
        <v>23</v>
      </c>
      <c r="E70" s="9" t="s">
        <v>497</v>
      </c>
      <c r="F70" s="10">
        <v>2</v>
      </c>
      <c r="G70" s="7"/>
      <c r="H70" s="7"/>
      <c r="I70" s="7"/>
      <c r="J70" s="8"/>
      <c r="K70" s="9"/>
      <c r="L70" s="9"/>
      <c r="M70" s="9"/>
      <c r="N70" s="11"/>
      <c r="O70" s="12"/>
      <c r="P70" s="12"/>
      <c r="Q70" s="68">
        <f t="shared" si="0"/>
        <v>0</v>
      </c>
      <c r="R70" s="69">
        <f t="shared" si="1"/>
        <v>0</v>
      </c>
      <c r="S70" s="15"/>
    </row>
    <row r="71" spans="1:19" ht="216.75">
      <c r="A71" s="61">
        <v>65</v>
      </c>
      <c r="B71" s="7" t="s">
        <v>986</v>
      </c>
      <c r="C71" s="8" t="s">
        <v>987</v>
      </c>
      <c r="D71" s="9" t="s">
        <v>23</v>
      </c>
      <c r="E71" s="9" t="s">
        <v>497</v>
      </c>
      <c r="F71" s="10">
        <v>2</v>
      </c>
      <c r="G71" s="7"/>
      <c r="H71" s="7"/>
      <c r="I71" s="7"/>
      <c r="J71" s="8"/>
      <c r="K71" s="9"/>
      <c r="L71" s="9"/>
      <c r="M71" s="9"/>
      <c r="N71" s="11"/>
      <c r="O71" s="12"/>
      <c r="P71" s="12"/>
      <c r="Q71" s="68">
        <f t="shared" si="0"/>
        <v>0</v>
      </c>
      <c r="R71" s="69">
        <f t="shared" si="1"/>
        <v>0</v>
      </c>
      <c r="S71" s="15"/>
    </row>
    <row r="72" spans="1:19" ht="63.75">
      <c r="A72" s="5">
        <v>66</v>
      </c>
      <c r="B72" s="7" t="s">
        <v>988</v>
      </c>
      <c r="C72" s="8" t="s">
        <v>1627</v>
      </c>
      <c r="D72" s="9" t="s">
        <v>23</v>
      </c>
      <c r="E72" s="9" t="s">
        <v>497</v>
      </c>
      <c r="F72" s="10">
        <v>1</v>
      </c>
      <c r="G72" s="7"/>
      <c r="H72" s="7"/>
      <c r="I72" s="7"/>
      <c r="J72" s="8"/>
      <c r="K72" s="9"/>
      <c r="L72" s="9"/>
      <c r="M72" s="9"/>
      <c r="N72" s="11"/>
      <c r="O72" s="12"/>
      <c r="P72" s="12"/>
      <c r="Q72" s="68">
        <f t="shared" ref="Q72:Q79" si="2">+N72+(N72*P72/100)</f>
        <v>0</v>
      </c>
      <c r="R72" s="69">
        <f t="shared" ref="R72:R79" si="3">+Q72*F72</f>
        <v>0</v>
      </c>
      <c r="S72" s="15"/>
    </row>
    <row r="73" spans="1:19" ht="114.75">
      <c r="A73" s="61">
        <v>67</v>
      </c>
      <c r="B73" s="62" t="s">
        <v>991</v>
      </c>
      <c r="C73" s="63" t="s">
        <v>1628</v>
      </c>
      <c r="D73" s="64" t="s">
        <v>23</v>
      </c>
      <c r="E73" s="64" t="s">
        <v>497</v>
      </c>
      <c r="F73" s="65">
        <v>1</v>
      </c>
      <c r="G73" s="62"/>
      <c r="H73" s="62"/>
      <c r="I73" s="62"/>
      <c r="J73" s="63"/>
      <c r="K73" s="64"/>
      <c r="L73" s="64"/>
      <c r="M73" s="64"/>
      <c r="N73" s="66"/>
      <c r="O73" s="67"/>
      <c r="P73" s="67"/>
      <c r="Q73" s="68">
        <f t="shared" si="2"/>
        <v>0</v>
      </c>
      <c r="R73" s="69">
        <f t="shared" si="3"/>
        <v>0</v>
      </c>
      <c r="S73" s="70"/>
    </row>
    <row r="74" spans="1:19" ht="127.5">
      <c r="A74" s="61">
        <v>68</v>
      </c>
      <c r="B74" s="62" t="s">
        <v>985</v>
      </c>
      <c r="C74" s="63" t="s">
        <v>1629</v>
      </c>
      <c r="D74" s="64" t="s">
        <v>23</v>
      </c>
      <c r="E74" s="64" t="s">
        <v>533</v>
      </c>
      <c r="F74" s="65">
        <v>1</v>
      </c>
      <c r="G74" s="62"/>
      <c r="H74" s="62"/>
      <c r="I74" s="62"/>
      <c r="J74" s="63"/>
      <c r="K74" s="64"/>
      <c r="L74" s="64"/>
      <c r="M74" s="64"/>
      <c r="N74" s="66"/>
      <c r="O74" s="67"/>
      <c r="P74" s="67"/>
      <c r="Q74" s="68">
        <f t="shared" si="2"/>
        <v>0</v>
      </c>
      <c r="R74" s="69">
        <f t="shared" si="3"/>
        <v>0</v>
      </c>
      <c r="S74" s="70"/>
    </row>
    <row r="75" spans="1:19" ht="140.25">
      <c r="A75" s="5">
        <v>69</v>
      </c>
      <c r="B75" s="7" t="s">
        <v>989</v>
      </c>
      <c r="C75" s="8" t="s">
        <v>990</v>
      </c>
      <c r="D75" s="9" t="s">
        <v>23</v>
      </c>
      <c r="E75" s="9" t="s">
        <v>497</v>
      </c>
      <c r="F75" s="10">
        <v>1</v>
      </c>
      <c r="G75" s="7"/>
      <c r="H75" s="7"/>
      <c r="I75" s="7"/>
      <c r="J75" s="8"/>
      <c r="K75" s="9"/>
      <c r="L75" s="9"/>
      <c r="M75" s="9"/>
      <c r="N75" s="11"/>
      <c r="O75" s="12"/>
      <c r="P75" s="12"/>
      <c r="Q75" s="68">
        <f t="shared" si="2"/>
        <v>0</v>
      </c>
      <c r="R75" s="69">
        <f t="shared" si="3"/>
        <v>0</v>
      </c>
      <c r="S75" s="15"/>
    </row>
    <row r="76" spans="1:19" ht="140.25">
      <c r="A76" s="61">
        <v>70</v>
      </c>
      <c r="B76" s="7" t="s">
        <v>992</v>
      </c>
      <c r="C76" s="8" t="s">
        <v>993</v>
      </c>
      <c r="D76" s="9" t="s">
        <v>23</v>
      </c>
      <c r="E76" s="9" t="s">
        <v>219</v>
      </c>
      <c r="F76" s="10">
        <v>12</v>
      </c>
      <c r="G76" s="7"/>
      <c r="H76" s="7"/>
      <c r="I76" s="7"/>
      <c r="J76" s="8"/>
      <c r="K76" s="9"/>
      <c r="L76" s="9"/>
      <c r="M76" s="9"/>
      <c r="N76" s="11"/>
      <c r="O76" s="12"/>
      <c r="P76" s="12"/>
      <c r="Q76" s="68">
        <f t="shared" si="2"/>
        <v>0</v>
      </c>
      <c r="R76" s="69">
        <f t="shared" si="3"/>
        <v>0</v>
      </c>
      <c r="S76" s="15"/>
    </row>
    <row r="77" spans="1:19" ht="127.5">
      <c r="A77" s="61">
        <v>71</v>
      </c>
      <c r="B77" s="62" t="s">
        <v>996</v>
      </c>
      <c r="C77" s="63" t="s">
        <v>997</v>
      </c>
      <c r="D77" s="64" t="s">
        <v>23</v>
      </c>
      <c r="E77" s="64" t="s">
        <v>533</v>
      </c>
      <c r="F77" s="65">
        <v>1</v>
      </c>
      <c r="G77" s="62"/>
      <c r="H77" s="62"/>
      <c r="I77" s="62"/>
      <c r="J77" s="63"/>
      <c r="K77" s="64"/>
      <c r="L77" s="64"/>
      <c r="M77" s="64"/>
      <c r="N77" s="66"/>
      <c r="O77" s="67"/>
      <c r="P77" s="67"/>
      <c r="Q77" s="68">
        <f t="shared" si="2"/>
        <v>0</v>
      </c>
      <c r="R77" s="69">
        <f t="shared" si="3"/>
        <v>0</v>
      </c>
      <c r="S77" s="70"/>
    </row>
    <row r="78" spans="1:19" ht="153">
      <c r="A78" s="5">
        <v>72</v>
      </c>
      <c r="B78" s="7" t="s">
        <v>994</v>
      </c>
      <c r="C78" s="8" t="s">
        <v>995</v>
      </c>
      <c r="D78" s="9" t="s">
        <v>23</v>
      </c>
      <c r="E78" s="9" t="s">
        <v>862</v>
      </c>
      <c r="F78" s="10">
        <v>2</v>
      </c>
      <c r="G78" s="7"/>
      <c r="H78" s="7"/>
      <c r="I78" s="7"/>
      <c r="J78" s="8"/>
      <c r="K78" s="9"/>
      <c r="L78" s="9"/>
      <c r="M78" s="9"/>
      <c r="N78" s="11"/>
      <c r="O78" s="12"/>
      <c r="P78" s="12"/>
      <c r="Q78" s="68">
        <f t="shared" si="2"/>
        <v>0</v>
      </c>
      <c r="R78" s="69">
        <f t="shared" si="3"/>
        <v>0</v>
      </c>
      <c r="S78" s="15"/>
    </row>
    <row r="79" spans="1:19" ht="89.25">
      <c r="A79" s="61">
        <v>73</v>
      </c>
      <c r="B79" s="7" t="s">
        <v>998</v>
      </c>
      <c r="C79" s="8" t="s">
        <v>999</v>
      </c>
      <c r="D79" s="9" t="s">
        <v>23</v>
      </c>
      <c r="E79" s="9" t="s">
        <v>583</v>
      </c>
      <c r="F79" s="10">
        <v>10</v>
      </c>
      <c r="G79" s="7"/>
      <c r="H79" s="7"/>
      <c r="I79" s="7"/>
      <c r="J79" s="8"/>
      <c r="K79" s="9"/>
      <c r="L79" s="9"/>
      <c r="M79" s="9"/>
      <c r="N79" s="11"/>
      <c r="O79" s="12"/>
      <c r="P79" s="12"/>
      <c r="Q79" s="68">
        <f t="shared" si="2"/>
        <v>0</v>
      </c>
      <c r="R79" s="69">
        <f t="shared" si="3"/>
        <v>0</v>
      </c>
      <c r="S79" s="15"/>
    </row>
    <row r="80" spans="1:19">
      <c r="A80" s="16"/>
      <c r="B80" s="17"/>
      <c r="C80" s="18" t="s">
        <v>1000</v>
      </c>
      <c r="D80" s="19"/>
      <c r="E80" s="19"/>
      <c r="F80" s="20"/>
      <c r="G80" s="17"/>
      <c r="H80" s="17"/>
      <c r="I80" s="17"/>
      <c r="J80" s="18"/>
      <c r="K80" s="19"/>
      <c r="L80" s="19"/>
      <c r="M80" s="19"/>
      <c r="N80" s="21"/>
      <c r="O80" s="22"/>
      <c r="P80" s="22"/>
      <c r="Q80" s="21"/>
      <c r="R80" s="22">
        <f>SUM(R7:R79)</f>
        <v>0</v>
      </c>
      <c r="S80" s="23"/>
    </row>
    <row r="81" spans="1:18">
      <c r="A81" s="45"/>
      <c r="B81" s="1"/>
      <c r="C81" s="1"/>
      <c r="D81" s="1"/>
      <c r="E81" s="1"/>
      <c r="F81" s="2"/>
      <c r="G81" s="1"/>
      <c r="H81" s="1"/>
      <c r="I81" s="1"/>
      <c r="J81" s="1"/>
      <c r="K81" s="1"/>
      <c r="L81" s="1"/>
      <c r="M81" s="1"/>
      <c r="N81" s="3"/>
      <c r="O81" s="2"/>
      <c r="P81" s="2"/>
      <c r="Q81" s="3"/>
      <c r="R81" s="2"/>
    </row>
    <row r="82" spans="1:18">
      <c r="B82" s="1"/>
      <c r="C82" s="1"/>
      <c r="D82" s="1"/>
      <c r="E82" s="1"/>
      <c r="F82" s="2"/>
      <c r="G82" s="1"/>
      <c r="H82" s="1"/>
      <c r="I82" s="1"/>
      <c r="J82" s="1"/>
      <c r="K82" s="1"/>
      <c r="L82" s="1"/>
      <c r="M82" s="1"/>
      <c r="N82" s="3"/>
      <c r="O82" s="2"/>
      <c r="P82" s="2"/>
      <c r="Q82" s="3"/>
      <c r="R82" s="2"/>
    </row>
    <row r="83" spans="1:18">
      <c r="B83" s="1"/>
      <c r="C83" s="1"/>
      <c r="D83" s="1"/>
      <c r="E83" s="1"/>
      <c r="F83" s="2"/>
      <c r="G83" s="1"/>
      <c r="H83" s="1"/>
      <c r="I83" s="1"/>
      <c r="J83" s="1"/>
      <c r="K83" s="1"/>
      <c r="L83" s="1"/>
      <c r="M83" s="1"/>
      <c r="N83" s="3"/>
      <c r="O83" s="2"/>
      <c r="P83" s="2"/>
      <c r="Q83" s="3"/>
      <c r="R83" s="2"/>
    </row>
    <row r="84" spans="1:18">
      <c r="B84" s="1"/>
      <c r="C84" s="1"/>
      <c r="D84" s="1"/>
      <c r="E84" s="1"/>
      <c r="F84" s="2"/>
      <c r="G84" s="1"/>
      <c r="H84" s="1"/>
      <c r="I84" s="1"/>
      <c r="J84" s="1"/>
      <c r="K84" s="1"/>
      <c r="L84" s="1"/>
      <c r="M84" s="1"/>
      <c r="N84" s="3"/>
      <c r="O84" s="2"/>
      <c r="P84" s="2"/>
      <c r="Q84" s="3"/>
      <c r="R84" s="2"/>
    </row>
    <row r="85" spans="1:18">
      <c r="B85" s="1"/>
      <c r="C85" s="1"/>
      <c r="D85" s="1"/>
      <c r="E85" s="1"/>
      <c r="F85" s="2"/>
      <c r="G85" s="1"/>
      <c r="H85" s="1"/>
      <c r="I85" s="1"/>
      <c r="J85" s="1"/>
      <c r="K85" s="1"/>
      <c r="L85" s="1"/>
      <c r="M85" s="1"/>
      <c r="N85" s="3"/>
      <c r="O85" s="2"/>
      <c r="P85" s="2"/>
      <c r="Q85" s="3"/>
      <c r="R85" s="2"/>
    </row>
    <row r="86" spans="1:18">
      <c r="B86" s="1"/>
      <c r="C86" s="1"/>
      <c r="D86" s="1"/>
      <c r="E86" s="1"/>
      <c r="F86" s="2"/>
      <c r="G86" s="1"/>
      <c r="H86" s="1"/>
      <c r="I86" s="1"/>
      <c r="J86" s="1"/>
      <c r="K86" s="1"/>
      <c r="L86" s="1"/>
      <c r="M86" s="1"/>
      <c r="N86" s="3"/>
      <c r="O86" s="2"/>
      <c r="P86" s="2"/>
      <c r="Q86" s="3"/>
      <c r="R86" s="2"/>
    </row>
    <row r="87" spans="1:18">
      <c r="B87" s="1"/>
      <c r="C87" s="1"/>
      <c r="D87" s="1"/>
      <c r="E87" s="1"/>
      <c r="F87" s="2"/>
      <c r="G87" s="1"/>
      <c r="H87" s="1"/>
      <c r="I87" s="1"/>
      <c r="J87" s="1"/>
      <c r="K87" s="1"/>
      <c r="L87" s="1"/>
      <c r="M87" s="1"/>
      <c r="N87" s="3"/>
      <c r="O87" s="2"/>
      <c r="P87" s="2"/>
      <c r="Q87" s="3"/>
      <c r="R87" s="2"/>
    </row>
    <row r="88" spans="1:18">
      <c r="B88" s="1"/>
      <c r="C88" s="1"/>
      <c r="D88" s="1"/>
      <c r="E88" s="1"/>
      <c r="F88" s="2"/>
      <c r="G88" s="1"/>
      <c r="H88" s="1"/>
      <c r="I88" s="1"/>
      <c r="J88" s="1"/>
      <c r="K88" s="1"/>
      <c r="L88" s="1"/>
      <c r="M88" s="1"/>
      <c r="N88" s="3"/>
      <c r="O88" s="2"/>
      <c r="P88" s="2"/>
      <c r="Q88" s="3"/>
      <c r="R88" s="2"/>
    </row>
    <row r="89" spans="1:18">
      <c r="B89" s="1"/>
      <c r="C89" s="1"/>
      <c r="D89" s="1"/>
      <c r="E89" s="1"/>
      <c r="F89" s="2"/>
      <c r="G89" s="1"/>
      <c r="H89" s="1"/>
      <c r="I89" s="1"/>
      <c r="J89" s="1"/>
      <c r="K89" s="1"/>
      <c r="L89" s="1"/>
      <c r="M89" s="1"/>
      <c r="N89" s="3"/>
      <c r="O89" s="2"/>
      <c r="P89" s="2"/>
      <c r="Q89" s="3"/>
      <c r="R89" s="2"/>
    </row>
    <row r="90" spans="1:18">
      <c r="B90" s="1"/>
      <c r="C90" s="1"/>
      <c r="D90" s="1"/>
      <c r="E90" s="1"/>
      <c r="F90" s="2"/>
      <c r="G90" s="1"/>
      <c r="H90" s="1"/>
      <c r="I90" s="1"/>
      <c r="J90" s="1"/>
      <c r="K90" s="1"/>
      <c r="L90" s="1"/>
      <c r="M90" s="1"/>
      <c r="N90" s="3"/>
      <c r="O90" s="2"/>
      <c r="P90" s="2"/>
      <c r="Q90" s="3"/>
      <c r="R90" s="2"/>
    </row>
  </sheetData>
  <mergeCells count="3">
    <mergeCell ref="A1:S1"/>
    <mergeCell ref="A2:S2"/>
    <mergeCell ref="A3:S3"/>
  </mergeCells>
  <dataValidations disablePrompts="1" count="1">
    <dataValidation type="list" errorStyle="information" allowBlank="1" showInputMessage="1" showErrorMessage="1" sqref="D7:D79" xr:uid="{2CDE7DF4-1B4E-4293-8411-484223C66795}">
      <formula1>"H,KG,KO,L,M,M2,M3,MW,PA,PM,PN,ST,T,AMP,GRA,PAK,SC,ZAV,KOS,BLK,KRT,SET,IZV,KPL,GAR,SK,ROL,KM,DOZ"</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CBB86-E55F-4B74-AF54-BAB00BD7FB72}">
  <dimension ref="A1:S316"/>
  <sheetViews>
    <sheetView topLeftCell="A294" workbookViewId="0">
      <selection activeCell="C321" sqref="C321"/>
    </sheetView>
  </sheetViews>
  <sheetFormatPr defaultRowHeight="15"/>
  <cols>
    <col min="1" max="1" width="9.140625" style="92"/>
    <col min="2" max="2" width="5.85546875" style="92" customWidth="1"/>
    <col min="3" max="3" width="57.7109375" style="92" customWidth="1"/>
    <col min="4" max="6" width="9.140625" style="92"/>
    <col min="7" max="7" width="13.140625" style="192" customWidth="1"/>
    <col min="8" max="9" width="13.28515625" style="192" hidden="1" customWidth="1"/>
    <col min="10" max="10" width="22.85546875" style="192" customWidth="1"/>
    <col min="11" max="12" width="10.28515625" style="192" customWidth="1"/>
    <col min="13" max="13" width="9.140625" style="193"/>
    <col min="14" max="14" width="9.140625" style="194" customWidth="1"/>
    <col min="15" max="15" width="9.140625" style="194" hidden="1" customWidth="1"/>
    <col min="16" max="16" width="7.42578125" style="193" bestFit="1" customWidth="1"/>
    <col min="17" max="17" width="11.85546875" style="194" customWidth="1"/>
    <col min="18" max="18" width="13.42578125" style="193" customWidth="1"/>
    <col min="19" max="19" width="23.140625" style="92" customWidth="1"/>
    <col min="20" max="16384" width="9.140625" style="92"/>
  </cols>
  <sheetData>
    <row r="1" spans="1:19">
      <c r="A1" s="199" t="s">
        <v>0</v>
      </c>
      <c r="B1" s="200"/>
      <c r="C1" s="200"/>
      <c r="D1" s="200"/>
      <c r="E1" s="200"/>
      <c r="F1" s="200"/>
      <c r="G1" s="200"/>
      <c r="H1" s="200"/>
      <c r="I1" s="200"/>
      <c r="J1" s="200"/>
      <c r="K1" s="200"/>
      <c r="L1" s="200"/>
      <c r="M1" s="200"/>
      <c r="N1" s="200"/>
      <c r="O1" s="200"/>
      <c r="P1" s="200"/>
      <c r="Q1" s="200"/>
      <c r="R1" s="200"/>
      <c r="S1" s="200"/>
    </row>
    <row r="2" spans="1:19">
      <c r="A2" s="201" t="s">
        <v>1</v>
      </c>
      <c r="B2" s="200"/>
      <c r="C2" s="200"/>
      <c r="D2" s="200"/>
      <c r="E2" s="200"/>
      <c r="F2" s="200"/>
      <c r="G2" s="200"/>
      <c r="H2" s="200"/>
      <c r="I2" s="200"/>
      <c r="J2" s="200"/>
      <c r="K2" s="200"/>
      <c r="L2" s="200"/>
      <c r="M2" s="200"/>
      <c r="N2" s="200"/>
      <c r="O2" s="200"/>
      <c r="P2" s="200"/>
      <c r="Q2" s="200"/>
      <c r="R2" s="200"/>
      <c r="S2" s="200"/>
    </row>
    <row r="3" spans="1:19">
      <c r="A3" s="199" t="s">
        <v>1931</v>
      </c>
      <c r="B3" s="200"/>
      <c r="C3" s="200"/>
      <c r="D3" s="200"/>
      <c r="E3" s="200"/>
      <c r="F3" s="200"/>
      <c r="G3" s="200"/>
      <c r="H3" s="200"/>
      <c r="I3" s="200"/>
      <c r="J3" s="200"/>
      <c r="K3" s="200"/>
      <c r="L3" s="200"/>
      <c r="M3" s="200"/>
      <c r="N3" s="200"/>
      <c r="O3" s="200"/>
      <c r="P3" s="200"/>
      <c r="Q3" s="200"/>
      <c r="R3" s="200"/>
      <c r="S3" s="200"/>
    </row>
    <row r="5" spans="1:19" ht="76.5">
      <c r="A5" s="4" t="s">
        <v>3</v>
      </c>
      <c r="B5" s="4" t="s">
        <v>4</v>
      </c>
      <c r="C5" s="4" t="s">
        <v>5</v>
      </c>
      <c r="D5" s="4" t="s">
        <v>6</v>
      </c>
      <c r="E5" s="4" t="s">
        <v>7</v>
      </c>
      <c r="F5" s="4" t="s">
        <v>8</v>
      </c>
      <c r="G5" s="93" t="s">
        <v>9</v>
      </c>
      <c r="H5" s="4" t="s">
        <v>10</v>
      </c>
      <c r="I5" s="4" t="s">
        <v>11</v>
      </c>
      <c r="J5" s="93" t="s">
        <v>12</v>
      </c>
      <c r="K5" s="93" t="s">
        <v>13</v>
      </c>
      <c r="L5" s="4" t="s">
        <v>14</v>
      </c>
      <c r="M5" s="94" t="s">
        <v>15</v>
      </c>
      <c r="N5" s="95" t="s">
        <v>16</v>
      </c>
      <c r="O5" s="95"/>
      <c r="P5" s="94" t="s">
        <v>17</v>
      </c>
      <c r="Q5" s="4" t="s">
        <v>18</v>
      </c>
      <c r="R5" s="94" t="s">
        <v>19</v>
      </c>
      <c r="S5" s="4" t="s">
        <v>1634</v>
      </c>
    </row>
    <row r="6" spans="1:19">
      <c r="A6" s="96">
        <v>1</v>
      </c>
      <c r="B6" s="96">
        <v>2</v>
      </c>
      <c r="C6" s="96">
        <v>3</v>
      </c>
      <c r="D6" s="96">
        <v>4</v>
      </c>
      <c r="E6" s="96">
        <v>5</v>
      </c>
      <c r="F6" s="96">
        <v>6</v>
      </c>
      <c r="G6" s="96">
        <v>7</v>
      </c>
      <c r="H6" s="96">
        <v>8</v>
      </c>
      <c r="I6" s="96">
        <v>9</v>
      </c>
      <c r="J6" s="96">
        <v>10</v>
      </c>
      <c r="K6" s="96">
        <v>11</v>
      </c>
      <c r="L6" s="96">
        <v>12</v>
      </c>
      <c r="M6" s="96">
        <v>13</v>
      </c>
      <c r="N6" s="96">
        <v>14</v>
      </c>
      <c r="O6" s="96">
        <v>15</v>
      </c>
      <c r="P6" s="96">
        <v>16</v>
      </c>
      <c r="Q6" s="96">
        <v>17</v>
      </c>
      <c r="R6" s="96">
        <v>18</v>
      </c>
      <c r="S6" s="96">
        <v>19</v>
      </c>
    </row>
    <row r="7" spans="1:19" ht="63.75">
      <c r="A7" s="97"/>
      <c r="B7" s="98"/>
      <c r="C7" s="99" t="s">
        <v>1636</v>
      </c>
      <c r="D7" s="100"/>
      <c r="E7" s="101"/>
      <c r="F7" s="102"/>
      <c r="G7" s="103"/>
      <c r="H7" s="103"/>
      <c r="I7" s="103"/>
      <c r="J7" s="104"/>
      <c r="K7" s="104"/>
      <c r="L7" s="104"/>
      <c r="M7" s="105"/>
      <c r="N7" s="106"/>
      <c r="O7" s="106"/>
      <c r="P7" s="107"/>
      <c r="Q7" s="108"/>
      <c r="R7" s="109"/>
      <c r="S7" s="110"/>
    </row>
    <row r="8" spans="1:19" ht="114.75">
      <c r="A8" s="97"/>
      <c r="B8" s="111"/>
      <c r="C8" s="112" t="s">
        <v>1637</v>
      </c>
      <c r="D8" s="113"/>
      <c r="E8" s="114"/>
      <c r="F8" s="115"/>
      <c r="G8" s="116"/>
      <c r="H8" s="116"/>
      <c r="I8" s="116"/>
      <c r="J8" s="104"/>
      <c r="K8" s="104"/>
      <c r="L8" s="104"/>
      <c r="M8" s="105"/>
      <c r="N8" s="106"/>
      <c r="O8" s="106"/>
      <c r="P8" s="107"/>
      <c r="Q8" s="108"/>
      <c r="R8" s="109"/>
      <c r="S8" s="110"/>
    </row>
    <row r="9" spans="1:19">
      <c r="A9" s="117">
        <v>1</v>
      </c>
      <c r="B9" s="111"/>
      <c r="C9" s="119" t="s">
        <v>1638</v>
      </c>
      <c r="D9" s="120" t="s">
        <v>1639</v>
      </c>
      <c r="E9" s="121">
        <v>1</v>
      </c>
      <c r="F9" s="122">
        <v>58</v>
      </c>
      <c r="G9" s="123"/>
      <c r="H9" s="123"/>
      <c r="I9" s="123"/>
      <c r="J9" s="124"/>
      <c r="K9" s="124"/>
      <c r="L9" s="124"/>
      <c r="M9" s="125"/>
      <c r="N9" s="126"/>
      <c r="O9" s="126"/>
      <c r="P9" s="127"/>
      <c r="Q9" s="128">
        <f>+N9+(N9*P9%)</f>
        <v>0</v>
      </c>
      <c r="R9" s="129">
        <f>+F9*Q9</f>
        <v>0</v>
      </c>
      <c r="S9" s="130"/>
    </row>
    <row r="10" spans="1:19">
      <c r="A10" s="131">
        <v>2</v>
      </c>
      <c r="B10" s="118"/>
      <c r="C10" s="132" t="s">
        <v>1640</v>
      </c>
      <c r="D10" s="133" t="s">
        <v>1639</v>
      </c>
      <c r="E10" s="101">
        <v>1</v>
      </c>
      <c r="F10" s="134">
        <v>2</v>
      </c>
      <c r="G10" s="135"/>
      <c r="H10" s="135"/>
      <c r="I10" s="135"/>
      <c r="J10" s="124"/>
      <c r="K10" s="124"/>
      <c r="L10" s="124"/>
      <c r="M10" s="125"/>
      <c r="N10" s="126"/>
      <c r="O10" s="126"/>
      <c r="P10" s="127"/>
      <c r="Q10" s="128">
        <f t="shared" ref="Q10:Q73" si="0">+N10+(N10*P10%)</f>
        <v>0</v>
      </c>
      <c r="R10" s="129">
        <f t="shared" ref="R10:R73" si="1">+F10*Q10</f>
        <v>0</v>
      </c>
      <c r="S10" s="130"/>
    </row>
    <row r="11" spans="1:19">
      <c r="A11" s="117">
        <v>3</v>
      </c>
      <c r="B11" s="136"/>
      <c r="C11" s="137" t="s">
        <v>1641</v>
      </c>
      <c r="D11" s="138" t="s">
        <v>1639</v>
      </c>
      <c r="E11" s="139">
        <v>1</v>
      </c>
      <c r="F11" s="140">
        <v>11</v>
      </c>
      <c r="G11" s="135"/>
      <c r="H11" s="135"/>
      <c r="I11" s="135"/>
      <c r="J11" s="124"/>
      <c r="K11" s="124"/>
      <c r="L11" s="124"/>
      <c r="M11" s="125"/>
      <c r="N11" s="126"/>
      <c r="O11" s="126"/>
      <c r="P11" s="127"/>
      <c r="Q11" s="128">
        <f t="shared" si="0"/>
        <v>0</v>
      </c>
      <c r="R11" s="129">
        <f t="shared" si="1"/>
        <v>0</v>
      </c>
      <c r="S11" s="130"/>
    </row>
    <row r="12" spans="1:19">
      <c r="A12" s="131">
        <v>4</v>
      </c>
      <c r="B12" s="141"/>
      <c r="C12" s="132" t="s">
        <v>1642</v>
      </c>
      <c r="D12" s="133" t="s">
        <v>1639</v>
      </c>
      <c r="E12" s="101">
        <v>1</v>
      </c>
      <c r="F12" s="115">
        <v>44</v>
      </c>
      <c r="G12" s="135"/>
      <c r="H12" s="135"/>
      <c r="I12" s="135"/>
      <c r="J12" s="124"/>
      <c r="K12" s="124"/>
      <c r="L12" s="124"/>
      <c r="M12" s="125"/>
      <c r="N12" s="126"/>
      <c r="O12" s="126"/>
      <c r="P12" s="127"/>
      <c r="Q12" s="128">
        <f t="shared" si="0"/>
        <v>0</v>
      </c>
      <c r="R12" s="129">
        <f t="shared" si="1"/>
        <v>0</v>
      </c>
      <c r="S12" s="130"/>
    </row>
    <row r="13" spans="1:19">
      <c r="A13" s="117">
        <v>5</v>
      </c>
      <c r="B13" s="142"/>
      <c r="C13" s="132" t="s">
        <v>1643</v>
      </c>
      <c r="D13" s="133" t="s">
        <v>1639</v>
      </c>
      <c r="E13" s="101">
        <v>1</v>
      </c>
      <c r="F13" s="143">
        <v>27</v>
      </c>
      <c r="G13" s="144"/>
      <c r="H13" s="144"/>
      <c r="I13" s="144"/>
      <c r="J13" s="145"/>
      <c r="K13" s="124"/>
      <c r="L13" s="124"/>
      <c r="M13" s="127"/>
      <c r="N13" s="126"/>
      <c r="O13" s="126"/>
      <c r="P13" s="127"/>
      <c r="Q13" s="128">
        <f t="shared" si="0"/>
        <v>0</v>
      </c>
      <c r="R13" s="129">
        <f t="shared" si="1"/>
        <v>0</v>
      </c>
      <c r="S13" s="130"/>
    </row>
    <row r="14" spans="1:19">
      <c r="A14" s="131">
        <v>6</v>
      </c>
      <c r="B14" s="146"/>
      <c r="C14" s="132" t="s">
        <v>1644</v>
      </c>
      <c r="D14" s="133" t="s">
        <v>1639</v>
      </c>
      <c r="E14" s="101">
        <v>1</v>
      </c>
      <c r="F14" s="143">
        <v>2</v>
      </c>
      <c r="G14" s="144"/>
      <c r="H14" s="144"/>
      <c r="I14" s="144"/>
      <c r="J14" s="145"/>
      <c r="K14" s="124"/>
      <c r="L14" s="124"/>
      <c r="M14" s="127"/>
      <c r="N14" s="126"/>
      <c r="O14" s="126"/>
      <c r="P14" s="127"/>
      <c r="Q14" s="128">
        <f t="shared" si="0"/>
        <v>0</v>
      </c>
      <c r="R14" s="129">
        <f t="shared" si="1"/>
        <v>0</v>
      </c>
      <c r="S14" s="130"/>
    </row>
    <row r="15" spans="1:19">
      <c r="A15" s="117">
        <v>7</v>
      </c>
      <c r="B15" s="146"/>
      <c r="C15" s="132" t="s">
        <v>1645</v>
      </c>
      <c r="D15" s="133" t="s">
        <v>1639</v>
      </c>
      <c r="E15" s="101">
        <v>1</v>
      </c>
      <c r="F15" s="143">
        <v>3</v>
      </c>
      <c r="G15" s="144"/>
      <c r="H15" s="144"/>
      <c r="I15" s="144"/>
      <c r="J15" s="145"/>
      <c r="K15" s="124"/>
      <c r="L15" s="124"/>
      <c r="M15" s="127"/>
      <c r="N15" s="126"/>
      <c r="O15" s="126"/>
      <c r="P15" s="127"/>
      <c r="Q15" s="128">
        <f t="shared" si="0"/>
        <v>0</v>
      </c>
      <c r="R15" s="129">
        <f t="shared" si="1"/>
        <v>0</v>
      </c>
      <c r="S15" s="130"/>
    </row>
    <row r="16" spans="1:19">
      <c r="A16" s="131">
        <v>8</v>
      </c>
      <c r="B16" s="146"/>
      <c r="C16" s="132" t="s">
        <v>1646</v>
      </c>
      <c r="D16" s="133" t="s">
        <v>1639</v>
      </c>
      <c r="E16" s="101">
        <v>1</v>
      </c>
      <c r="F16" s="143">
        <v>27</v>
      </c>
      <c r="G16" s="144"/>
      <c r="H16" s="144"/>
      <c r="I16" s="144"/>
      <c r="J16" s="145"/>
      <c r="K16" s="124"/>
      <c r="L16" s="124"/>
      <c r="M16" s="127"/>
      <c r="N16" s="126"/>
      <c r="O16" s="126"/>
      <c r="P16" s="127"/>
      <c r="Q16" s="128">
        <f t="shared" si="0"/>
        <v>0</v>
      </c>
      <c r="R16" s="129">
        <f t="shared" si="1"/>
        <v>0</v>
      </c>
      <c r="S16" s="130"/>
    </row>
    <row r="17" spans="1:19">
      <c r="A17" s="117">
        <v>9</v>
      </c>
      <c r="B17" s="146"/>
      <c r="C17" s="132" t="s">
        <v>1647</v>
      </c>
      <c r="D17" s="133" t="s">
        <v>1639</v>
      </c>
      <c r="E17" s="101">
        <v>1</v>
      </c>
      <c r="F17" s="143">
        <v>29</v>
      </c>
      <c r="G17" s="144"/>
      <c r="H17" s="144"/>
      <c r="I17" s="144"/>
      <c r="J17" s="145"/>
      <c r="K17" s="124"/>
      <c r="L17" s="124"/>
      <c r="M17" s="127"/>
      <c r="N17" s="126"/>
      <c r="O17" s="126"/>
      <c r="P17" s="127"/>
      <c r="Q17" s="128">
        <f t="shared" si="0"/>
        <v>0</v>
      </c>
      <c r="R17" s="129">
        <f t="shared" si="1"/>
        <v>0</v>
      </c>
      <c r="S17" s="130"/>
    </row>
    <row r="18" spans="1:19">
      <c r="A18" s="131">
        <v>10</v>
      </c>
      <c r="B18" s="146"/>
      <c r="C18" s="132" t="s">
        <v>1648</v>
      </c>
      <c r="D18" s="133" t="s">
        <v>1639</v>
      </c>
      <c r="E18" s="101">
        <v>1</v>
      </c>
      <c r="F18" s="143">
        <v>6</v>
      </c>
      <c r="G18" s="144"/>
      <c r="H18" s="144"/>
      <c r="I18" s="144"/>
      <c r="J18" s="145"/>
      <c r="K18" s="124"/>
      <c r="L18" s="124"/>
      <c r="M18" s="127"/>
      <c r="N18" s="126"/>
      <c r="O18" s="126"/>
      <c r="P18" s="127"/>
      <c r="Q18" s="128">
        <f t="shared" si="0"/>
        <v>0</v>
      </c>
      <c r="R18" s="129">
        <f t="shared" si="1"/>
        <v>0</v>
      </c>
      <c r="S18" s="130"/>
    </row>
    <row r="19" spans="1:19">
      <c r="A19" s="117">
        <v>11</v>
      </c>
      <c r="B19" s="146"/>
      <c r="C19" s="132" t="s">
        <v>1649</v>
      </c>
      <c r="D19" s="133" t="s">
        <v>1639</v>
      </c>
      <c r="E19" s="101">
        <v>1</v>
      </c>
      <c r="F19" s="143">
        <v>35</v>
      </c>
      <c r="G19" s="144"/>
      <c r="H19" s="144"/>
      <c r="I19" s="144"/>
      <c r="J19" s="145"/>
      <c r="K19" s="124"/>
      <c r="L19" s="124"/>
      <c r="M19" s="127"/>
      <c r="N19" s="126"/>
      <c r="O19" s="126"/>
      <c r="P19" s="127"/>
      <c r="Q19" s="128">
        <f t="shared" si="0"/>
        <v>0</v>
      </c>
      <c r="R19" s="129">
        <f t="shared" si="1"/>
        <v>0</v>
      </c>
      <c r="S19" s="130"/>
    </row>
    <row r="20" spans="1:19">
      <c r="A20" s="131">
        <v>12</v>
      </c>
      <c r="B20" s="146"/>
      <c r="C20" s="132" t="s">
        <v>1650</v>
      </c>
      <c r="D20" s="133" t="s">
        <v>1639</v>
      </c>
      <c r="E20" s="101">
        <v>1</v>
      </c>
      <c r="F20" s="143">
        <v>13</v>
      </c>
      <c r="G20" s="144"/>
      <c r="H20" s="144"/>
      <c r="I20" s="144"/>
      <c r="J20" s="145"/>
      <c r="K20" s="124"/>
      <c r="L20" s="124"/>
      <c r="M20" s="127"/>
      <c r="N20" s="126"/>
      <c r="O20" s="126"/>
      <c r="P20" s="127"/>
      <c r="Q20" s="128">
        <f t="shared" si="0"/>
        <v>0</v>
      </c>
      <c r="R20" s="129">
        <f t="shared" si="1"/>
        <v>0</v>
      </c>
      <c r="S20" s="130"/>
    </row>
    <row r="21" spans="1:19">
      <c r="A21" s="117">
        <v>13</v>
      </c>
      <c r="B21" s="146"/>
      <c r="C21" s="132" t="s">
        <v>1651</v>
      </c>
      <c r="D21" s="133" t="s">
        <v>1639</v>
      </c>
      <c r="E21" s="101">
        <v>1</v>
      </c>
      <c r="F21" s="143">
        <v>27</v>
      </c>
      <c r="G21" s="144"/>
      <c r="H21" s="144"/>
      <c r="I21" s="144"/>
      <c r="J21" s="145"/>
      <c r="K21" s="124"/>
      <c r="L21" s="124"/>
      <c r="M21" s="127"/>
      <c r="N21" s="126"/>
      <c r="O21" s="126"/>
      <c r="P21" s="127"/>
      <c r="Q21" s="128">
        <f t="shared" si="0"/>
        <v>0</v>
      </c>
      <c r="R21" s="129">
        <f t="shared" si="1"/>
        <v>0</v>
      </c>
      <c r="S21" s="130"/>
    </row>
    <row r="22" spans="1:19">
      <c r="A22" s="131">
        <v>14</v>
      </c>
      <c r="B22" s="146"/>
      <c r="C22" s="132" t="s">
        <v>1652</v>
      </c>
      <c r="D22" s="133" t="s">
        <v>1639</v>
      </c>
      <c r="E22" s="101">
        <v>1</v>
      </c>
      <c r="F22" s="147">
        <v>35</v>
      </c>
      <c r="G22" s="144"/>
      <c r="H22" s="144"/>
      <c r="I22" s="144"/>
      <c r="J22" s="145"/>
      <c r="K22" s="124"/>
      <c r="L22" s="124"/>
      <c r="M22" s="127"/>
      <c r="N22" s="126"/>
      <c r="O22" s="126"/>
      <c r="P22" s="127"/>
      <c r="Q22" s="128">
        <f t="shared" si="0"/>
        <v>0</v>
      </c>
      <c r="R22" s="129">
        <f t="shared" si="1"/>
        <v>0</v>
      </c>
      <c r="S22" s="130"/>
    </row>
    <row r="23" spans="1:19">
      <c r="A23" s="117">
        <v>15</v>
      </c>
      <c r="B23" s="146"/>
      <c r="C23" s="132" t="s">
        <v>1653</v>
      </c>
      <c r="D23" s="133" t="s">
        <v>1639</v>
      </c>
      <c r="E23" s="101">
        <v>1</v>
      </c>
      <c r="F23" s="147">
        <v>13</v>
      </c>
      <c r="G23" s="144"/>
      <c r="H23" s="144"/>
      <c r="I23" s="144"/>
      <c r="J23" s="145"/>
      <c r="K23" s="124"/>
      <c r="L23" s="124"/>
      <c r="M23" s="127"/>
      <c r="N23" s="126"/>
      <c r="O23" s="126"/>
      <c r="P23" s="127"/>
      <c r="Q23" s="128">
        <f t="shared" si="0"/>
        <v>0</v>
      </c>
      <c r="R23" s="129">
        <f t="shared" si="1"/>
        <v>0</v>
      </c>
      <c r="S23" s="130"/>
    </row>
    <row r="24" spans="1:19">
      <c r="A24" s="131">
        <v>16</v>
      </c>
      <c r="B24" s="146"/>
      <c r="C24" s="132" t="s">
        <v>1654</v>
      </c>
      <c r="D24" s="133" t="s">
        <v>1639</v>
      </c>
      <c r="E24" s="101">
        <v>1</v>
      </c>
      <c r="F24" s="147">
        <v>19</v>
      </c>
      <c r="G24" s="144"/>
      <c r="H24" s="144"/>
      <c r="I24" s="144"/>
      <c r="J24" s="145"/>
      <c r="K24" s="124"/>
      <c r="L24" s="124"/>
      <c r="M24" s="127"/>
      <c r="N24" s="126"/>
      <c r="O24" s="126"/>
      <c r="P24" s="127"/>
      <c r="Q24" s="128">
        <f t="shared" si="0"/>
        <v>0</v>
      </c>
      <c r="R24" s="129">
        <f t="shared" si="1"/>
        <v>0</v>
      </c>
      <c r="S24" s="130"/>
    </row>
    <row r="25" spans="1:19">
      <c r="A25" s="117">
        <v>17</v>
      </c>
      <c r="B25" s="146"/>
      <c r="C25" s="132" t="s">
        <v>1655</v>
      </c>
      <c r="D25" s="133" t="s">
        <v>1639</v>
      </c>
      <c r="E25" s="101">
        <v>1</v>
      </c>
      <c r="F25" s="148">
        <v>8</v>
      </c>
      <c r="G25" s="144"/>
      <c r="H25" s="144"/>
      <c r="I25" s="144"/>
      <c r="J25" s="145"/>
      <c r="K25" s="124"/>
      <c r="L25" s="124"/>
      <c r="M25" s="127"/>
      <c r="N25" s="126"/>
      <c r="O25" s="126"/>
      <c r="P25" s="127"/>
      <c r="Q25" s="128">
        <f t="shared" si="0"/>
        <v>0</v>
      </c>
      <c r="R25" s="129">
        <f t="shared" si="1"/>
        <v>0</v>
      </c>
      <c r="S25" s="130"/>
    </row>
    <row r="26" spans="1:19">
      <c r="A26" s="131">
        <v>18</v>
      </c>
      <c r="B26" s="146"/>
      <c r="C26" s="132" t="s">
        <v>1656</v>
      </c>
      <c r="D26" s="133" t="s">
        <v>1639</v>
      </c>
      <c r="E26" s="101">
        <v>1</v>
      </c>
      <c r="F26" s="148">
        <v>11</v>
      </c>
      <c r="G26" s="144"/>
      <c r="H26" s="144"/>
      <c r="I26" s="144"/>
      <c r="J26" s="145"/>
      <c r="K26" s="124"/>
      <c r="L26" s="124"/>
      <c r="M26" s="127"/>
      <c r="N26" s="126"/>
      <c r="O26" s="126"/>
      <c r="P26" s="127"/>
      <c r="Q26" s="128">
        <f t="shared" si="0"/>
        <v>0</v>
      </c>
      <c r="R26" s="129">
        <f t="shared" si="1"/>
        <v>0</v>
      </c>
      <c r="S26" s="130"/>
    </row>
    <row r="27" spans="1:19">
      <c r="A27" s="117">
        <v>19</v>
      </c>
      <c r="B27" s="146"/>
      <c r="C27" s="132" t="s">
        <v>1657</v>
      </c>
      <c r="D27" s="133" t="s">
        <v>1639</v>
      </c>
      <c r="E27" s="101">
        <v>1</v>
      </c>
      <c r="F27" s="148">
        <v>19</v>
      </c>
      <c r="G27" s="144"/>
      <c r="H27" s="144"/>
      <c r="I27" s="144"/>
      <c r="J27" s="145"/>
      <c r="K27" s="124"/>
      <c r="L27" s="124"/>
      <c r="M27" s="127"/>
      <c r="N27" s="126"/>
      <c r="O27" s="126"/>
      <c r="P27" s="127"/>
      <c r="Q27" s="128">
        <f t="shared" si="0"/>
        <v>0</v>
      </c>
      <c r="R27" s="129">
        <f t="shared" si="1"/>
        <v>0</v>
      </c>
      <c r="S27" s="130"/>
    </row>
    <row r="28" spans="1:19">
      <c r="A28" s="131">
        <v>20</v>
      </c>
      <c r="B28" s="146"/>
      <c r="C28" s="132" t="s">
        <v>1658</v>
      </c>
      <c r="D28" s="133" t="s">
        <v>1639</v>
      </c>
      <c r="E28" s="101">
        <v>1</v>
      </c>
      <c r="F28" s="148">
        <v>14</v>
      </c>
      <c r="G28" s="144"/>
      <c r="H28" s="144"/>
      <c r="I28" s="144"/>
      <c r="J28" s="145"/>
      <c r="K28" s="124"/>
      <c r="L28" s="124"/>
      <c r="M28" s="127"/>
      <c r="N28" s="126"/>
      <c r="O28" s="126"/>
      <c r="P28" s="127"/>
      <c r="Q28" s="128">
        <f t="shared" si="0"/>
        <v>0</v>
      </c>
      <c r="R28" s="129">
        <f t="shared" si="1"/>
        <v>0</v>
      </c>
      <c r="S28" s="130"/>
    </row>
    <row r="29" spans="1:19">
      <c r="A29" s="117">
        <v>21</v>
      </c>
      <c r="B29" s="146"/>
      <c r="C29" s="132" t="s">
        <v>1659</v>
      </c>
      <c r="D29" s="133" t="s">
        <v>1639</v>
      </c>
      <c r="E29" s="101">
        <v>1</v>
      </c>
      <c r="F29" s="148">
        <v>27</v>
      </c>
      <c r="G29" s="149"/>
      <c r="H29" s="149"/>
      <c r="I29" s="149"/>
      <c r="J29" s="145"/>
      <c r="K29" s="124"/>
      <c r="L29" s="124"/>
      <c r="M29" s="127"/>
      <c r="N29" s="126"/>
      <c r="O29" s="126"/>
      <c r="P29" s="127"/>
      <c r="Q29" s="128">
        <f t="shared" si="0"/>
        <v>0</v>
      </c>
      <c r="R29" s="129">
        <f t="shared" si="1"/>
        <v>0</v>
      </c>
      <c r="S29" s="130"/>
    </row>
    <row r="30" spans="1:19">
      <c r="A30" s="131">
        <v>22</v>
      </c>
      <c r="B30" s="146"/>
      <c r="C30" s="132" t="s">
        <v>1660</v>
      </c>
      <c r="D30" s="133" t="s">
        <v>1639</v>
      </c>
      <c r="E30" s="101">
        <v>1</v>
      </c>
      <c r="F30" s="148">
        <v>31</v>
      </c>
      <c r="G30" s="149"/>
      <c r="H30" s="149"/>
      <c r="I30" s="149"/>
      <c r="J30" s="145"/>
      <c r="K30" s="124"/>
      <c r="L30" s="124"/>
      <c r="M30" s="127"/>
      <c r="N30" s="126"/>
      <c r="O30" s="126"/>
      <c r="P30" s="127"/>
      <c r="Q30" s="128">
        <f t="shared" si="0"/>
        <v>0</v>
      </c>
      <c r="R30" s="129">
        <f t="shared" si="1"/>
        <v>0</v>
      </c>
      <c r="S30" s="130"/>
    </row>
    <row r="31" spans="1:19">
      <c r="A31" s="117">
        <v>23</v>
      </c>
      <c r="B31" s="146"/>
      <c r="C31" s="132" t="s">
        <v>1661</v>
      </c>
      <c r="D31" s="133" t="s">
        <v>1639</v>
      </c>
      <c r="E31" s="101">
        <v>1</v>
      </c>
      <c r="F31" s="148">
        <v>8</v>
      </c>
      <c r="G31" s="149"/>
      <c r="H31" s="149"/>
      <c r="I31" s="149"/>
      <c r="J31" s="145"/>
      <c r="K31" s="124"/>
      <c r="L31" s="124"/>
      <c r="M31" s="127"/>
      <c r="N31" s="126"/>
      <c r="O31" s="126"/>
      <c r="P31" s="127"/>
      <c r="Q31" s="128">
        <f t="shared" si="0"/>
        <v>0</v>
      </c>
      <c r="R31" s="129">
        <f t="shared" si="1"/>
        <v>0</v>
      </c>
      <c r="S31" s="130"/>
    </row>
    <row r="32" spans="1:19">
      <c r="A32" s="131">
        <v>24</v>
      </c>
      <c r="B32" s="146"/>
      <c r="C32" s="132" t="s">
        <v>1662</v>
      </c>
      <c r="D32" s="133" t="s">
        <v>1639</v>
      </c>
      <c r="E32" s="101">
        <v>1</v>
      </c>
      <c r="F32" s="147">
        <v>32</v>
      </c>
      <c r="G32" s="149"/>
      <c r="H32" s="149"/>
      <c r="I32" s="149"/>
      <c r="J32" s="145"/>
      <c r="K32" s="124"/>
      <c r="L32" s="124"/>
      <c r="M32" s="127"/>
      <c r="N32" s="126"/>
      <c r="O32" s="126"/>
      <c r="P32" s="127"/>
      <c r="Q32" s="128">
        <f t="shared" si="0"/>
        <v>0</v>
      </c>
      <c r="R32" s="129">
        <f t="shared" si="1"/>
        <v>0</v>
      </c>
      <c r="S32" s="130"/>
    </row>
    <row r="33" spans="1:19">
      <c r="A33" s="117">
        <v>25</v>
      </c>
      <c r="B33" s="146"/>
      <c r="C33" s="132" t="s">
        <v>1663</v>
      </c>
      <c r="D33" s="133" t="s">
        <v>1639</v>
      </c>
      <c r="E33" s="101">
        <v>1</v>
      </c>
      <c r="F33" s="147">
        <v>25</v>
      </c>
      <c r="G33" s="149"/>
      <c r="H33" s="149"/>
      <c r="I33" s="149"/>
      <c r="J33" s="145"/>
      <c r="K33" s="124"/>
      <c r="L33" s="124"/>
      <c r="M33" s="127"/>
      <c r="N33" s="126"/>
      <c r="O33" s="126"/>
      <c r="P33" s="127"/>
      <c r="Q33" s="128">
        <f t="shared" si="0"/>
        <v>0</v>
      </c>
      <c r="R33" s="129">
        <f t="shared" si="1"/>
        <v>0</v>
      </c>
      <c r="S33" s="130"/>
    </row>
    <row r="34" spans="1:19">
      <c r="A34" s="131">
        <v>26</v>
      </c>
      <c r="B34" s="146"/>
      <c r="C34" s="132" t="s">
        <v>1664</v>
      </c>
      <c r="D34" s="133" t="s">
        <v>1639</v>
      </c>
      <c r="E34" s="101">
        <v>1</v>
      </c>
      <c r="F34" s="147">
        <v>13</v>
      </c>
      <c r="G34" s="149"/>
      <c r="H34" s="149"/>
      <c r="I34" s="149"/>
      <c r="J34" s="145"/>
      <c r="K34" s="124"/>
      <c r="L34" s="124"/>
      <c r="M34" s="127"/>
      <c r="N34" s="126"/>
      <c r="O34" s="126"/>
      <c r="P34" s="127"/>
      <c r="Q34" s="128">
        <f t="shared" si="0"/>
        <v>0</v>
      </c>
      <c r="R34" s="129">
        <f t="shared" si="1"/>
        <v>0</v>
      </c>
      <c r="S34" s="130"/>
    </row>
    <row r="35" spans="1:19">
      <c r="A35" s="117">
        <v>27</v>
      </c>
      <c r="B35" s="146"/>
      <c r="C35" s="132" t="s">
        <v>1665</v>
      </c>
      <c r="D35" s="133" t="s">
        <v>1639</v>
      </c>
      <c r="E35" s="101">
        <v>1</v>
      </c>
      <c r="F35" s="147">
        <v>15</v>
      </c>
      <c r="G35" s="149"/>
      <c r="H35" s="149"/>
      <c r="I35" s="149"/>
      <c r="J35" s="145"/>
      <c r="K35" s="124"/>
      <c r="L35" s="124"/>
      <c r="M35" s="127"/>
      <c r="N35" s="126"/>
      <c r="O35" s="126"/>
      <c r="P35" s="127"/>
      <c r="Q35" s="128">
        <f t="shared" si="0"/>
        <v>0</v>
      </c>
      <c r="R35" s="129">
        <f t="shared" si="1"/>
        <v>0</v>
      </c>
      <c r="S35" s="130"/>
    </row>
    <row r="36" spans="1:19">
      <c r="A36" s="131">
        <v>28</v>
      </c>
      <c r="B36" s="146"/>
      <c r="C36" s="132" t="s">
        <v>1666</v>
      </c>
      <c r="D36" s="133" t="s">
        <v>1639</v>
      </c>
      <c r="E36" s="101">
        <v>1</v>
      </c>
      <c r="F36" s="147">
        <v>29</v>
      </c>
      <c r="G36" s="149"/>
      <c r="H36" s="149"/>
      <c r="I36" s="149"/>
      <c r="J36" s="145"/>
      <c r="K36" s="124"/>
      <c r="L36" s="124"/>
      <c r="M36" s="127"/>
      <c r="N36" s="126"/>
      <c r="O36" s="126"/>
      <c r="P36" s="127"/>
      <c r="Q36" s="128">
        <f t="shared" si="0"/>
        <v>0</v>
      </c>
      <c r="R36" s="129">
        <f t="shared" si="1"/>
        <v>0</v>
      </c>
      <c r="S36" s="130"/>
    </row>
    <row r="37" spans="1:19">
      <c r="A37" s="117">
        <v>29</v>
      </c>
      <c r="B37" s="146"/>
      <c r="C37" s="132" t="s">
        <v>1667</v>
      </c>
      <c r="D37" s="133" t="s">
        <v>1639</v>
      </c>
      <c r="E37" s="101">
        <v>1</v>
      </c>
      <c r="F37" s="147">
        <v>26</v>
      </c>
      <c r="G37" s="149"/>
      <c r="H37" s="149"/>
      <c r="I37" s="149"/>
      <c r="J37" s="145"/>
      <c r="K37" s="124"/>
      <c r="L37" s="124"/>
      <c r="M37" s="127"/>
      <c r="N37" s="126"/>
      <c r="O37" s="126"/>
      <c r="P37" s="127"/>
      <c r="Q37" s="128">
        <f t="shared" si="0"/>
        <v>0</v>
      </c>
      <c r="R37" s="129">
        <f t="shared" si="1"/>
        <v>0</v>
      </c>
      <c r="S37" s="130"/>
    </row>
    <row r="38" spans="1:19">
      <c r="A38" s="131">
        <v>30</v>
      </c>
      <c r="B38" s="146"/>
      <c r="C38" s="132" t="s">
        <v>1668</v>
      </c>
      <c r="D38" s="133" t="s">
        <v>1639</v>
      </c>
      <c r="E38" s="101">
        <v>1</v>
      </c>
      <c r="F38" s="147">
        <v>13</v>
      </c>
      <c r="G38" s="149"/>
      <c r="H38" s="149"/>
      <c r="I38" s="149"/>
      <c r="J38" s="145"/>
      <c r="K38" s="124"/>
      <c r="L38" s="124"/>
      <c r="M38" s="127"/>
      <c r="N38" s="126"/>
      <c r="O38" s="126"/>
      <c r="P38" s="127"/>
      <c r="Q38" s="128">
        <f t="shared" si="0"/>
        <v>0</v>
      </c>
      <c r="R38" s="129">
        <f t="shared" si="1"/>
        <v>0</v>
      </c>
      <c r="S38" s="130"/>
    </row>
    <row r="39" spans="1:19">
      <c r="A39" s="117">
        <v>31</v>
      </c>
      <c r="B39" s="146"/>
      <c r="C39" s="132" t="s">
        <v>1669</v>
      </c>
      <c r="D39" s="133" t="s">
        <v>1639</v>
      </c>
      <c r="E39" s="101">
        <v>1</v>
      </c>
      <c r="F39" s="147">
        <v>13</v>
      </c>
      <c r="G39" s="149"/>
      <c r="H39" s="149"/>
      <c r="I39" s="149"/>
      <c r="J39" s="145"/>
      <c r="K39" s="124"/>
      <c r="L39" s="124"/>
      <c r="M39" s="127"/>
      <c r="N39" s="126"/>
      <c r="O39" s="126"/>
      <c r="P39" s="127"/>
      <c r="Q39" s="128">
        <f t="shared" si="0"/>
        <v>0</v>
      </c>
      <c r="R39" s="129">
        <f t="shared" si="1"/>
        <v>0</v>
      </c>
      <c r="S39" s="130"/>
    </row>
    <row r="40" spans="1:19">
      <c r="A40" s="131">
        <v>32</v>
      </c>
      <c r="B40" s="146"/>
      <c r="C40" s="132" t="s">
        <v>1670</v>
      </c>
      <c r="D40" s="133" t="s">
        <v>1639</v>
      </c>
      <c r="E40" s="101">
        <v>1</v>
      </c>
      <c r="F40" s="147">
        <v>37</v>
      </c>
      <c r="G40" s="149"/>
      <c r="H40" s="149"/>
      <c r="I40" s="149"/>
      <c r="J40" s="145"/>
      <c r="K40" s="124"/>
      <c r="L40" s="124"/>
      <c r="M40" s="127"/>
      <c r="N40" s="126"/>
      <c r="O40" s="126"/>
      <c r="P40" s="127"/>
      <c r="Q40" s="128">
        <f t="shared" si="0"/>
        <v>0</v>
      </c>
      <c r="R40" s="129">
        <f t="shared" si="1"/>
        <v>0</v>
      </c>
      <c r="S40" s="130"/>
    </row>
    <row r="41" spans="1:19">
      <c r="A41" s="117">
        <v>33</v>
      </c>
      <c r="B41" s="146"/>
      <c r="C41" s="132" t="s">
        <v>1671</v>
      </c>
      <c r="D41" s="133" t="s">
        <v>1639</v>
      </c>
      <c r="E41" s="101">
        <v>1</v>
      </c>
      <c r="F41" s="147">
        <v>11</v>
      </c>
      <c r="G41" s="149"/>
      <c r="H41" s="149"/>
      <c r="I41" s="149"/>
      <c r="J41" s="145"/>
      <c r="K41" s="124"/>
      <c r="L41" s="124"/>
      <c r="M41" s="127"/>
      <c r="N41" s="126"/>
      <c r="O41" s="126"/>
      <c r="P41" s="127"/>
      <c r="Q41" s="128">
        <f t="shared" si="0"/>
        <v>0</v>
      </c>
      <c r="R41" s="129">
        <f t="shared" si="1"/>
        <v>0</v>
      </c>
      <c r="S41" s="130"/>
    </row>
    <row r="42" spans="1:19">
      <c r="A42" s="131">
        <v>34</v>
      </c>
      <c r="B42" s="146"/>
      <c r="C42" s="132" t="s">
        <v>1672</v>
      </c>
      <c r="D42" s="133" t="s">
        <v>1639</v>
      </c>
      <c r="E42" s="101">
        <v>1</v>
      </c>
      <c r="F42" s="148">
        <v>19</v>
      </c>
      <c r="G42" s="149"/>
      <c r="H42" s="149"/>
      <c r="I42" s="149"/>
      <c r="J42" s="145"/>
      <c r="K42" s="124"/>
      <c r="L42" s="124"/>
      <c r="M42" s="127"/>
      <c r="N42" s="126"/>
      <c r="O42" s="126"/>
      <c r="P42" s="127"/>
      <c r="Q42" s="128">
        <f t="shared" si="0"/>
        <v>0</v>
      </c>
      <c r="R42" s="129">
        <f t="shared" si="1"/>
        <v>0</v>
      </c>
      <c r="S42" s="130"/>
    </row>
    <row r="43" spans="1:19">
      <c r="A43" s="117">
        <v>35</v>
      </c>
      <c r="B43" s="146"/>
      <c r="C43" s="132" t="s">
        <v>1673</v>
      </c>
      <c r="D43" s="133" t="s">
        <v>1639</v>
      </c>
      <c r="E43" s="101">
        <v>1</v>
      </c>
      <c r="F43" s="148">
        <v>15</v>
      </c>
      <c r="G43" s="149"/>
      <c r="H43" s="149"/>
      <c r="I43" s="149"/>
      <c r="J43" s="145"/>
      <c r="K43" s="124"/>
      <c r="L43" s="124"/>
      <c r="M43" s="127"/>
      <c r="N43" s="126"/>
      <c r="O43" s="126"/>
      <c r="P43" s="127"/>
      <c r="Q43" s="128">
        <f t="shared" si="0"/>
        <v>0</v>
      </c>
      <c r="R43" s="129">
        <f t="shared" si="1"/>
        <v>0</v>
      </c>
      <c r="S43" s="130"/>
    </row>
    <row r="44" spans="1:19">
      <c r="A44" s="131">
        <v>36</v>
      </c>
      <c r="B44" s="146"/>
      <c r="C44" s="119" t="s">
        <v>1674</v>
      </c>
      <c r="D44" s="120" t="s">
        <v>1639</v>
      </c>
      <c r="E44" s="151">
        <v>1</v>
      </c>
      <c r="F44" s="152">
        <v>19</v>
      </c>
      <c r="G44" s="149"/>
      <c r="H44" s="149"/>
      <c r="I44" s="149"/>
      <c r="J44" s="145"/>
      <c r="K44" s="124"/>
      <c r="L44" s="124"/>
      <c r="M44" s="127"/>
      <c r="N44" s="126"/>
      <c r="O44" s="126"/>
      <c r="P44" s="127"/>
      <c r="Q44" s="128">
        <f t="shared" si="0"/>
        <v>0</v>
      </c>
      <c r="R44" s="129">
        <f t="shared" si="1"/>
        <v>0</v>
      </c>
      <c r="S44" s="130"/>
    </row>
    <row r="45" spans="1:19">
      <c r="A45" s="117">
        <v>37</v>
      </c>
      <c r="B45" s="150"/>
      <c r="C45" s="132" t="s">
        <v>1675</v>
      </c>
      <c r="D45" s="133" t="s">
        <v>1639</v>
      </c>
      <c r="E45" s="101">
        <v>1</v>
      </c>
      <c r="F45" s="147">
        <v>12</v>
      </c>
      <c r="G45" s="149"/>
      <c r="H45" s="149"/>
      <c r="I45" s="149"/>
      <c r="J45" s="145"/>
      <c r="K45" s="124"/>
      <c r="L45" s="124"/>
      <c r="M45" s="127"/>
      <c r="N45" s="126"/>
      <c r="O45" s="126"/>
      <c r="P45" s="127"/>
      <c r="Q45" s="128">
        <f t="shared" si="0"/>
        <v>0</v>
      </c>
      <c r="R45" s="129">
        <f t="shared" si="1"/>
        <v>0</v>
      </c>
      <c r="S45" s="130"/>
    </row>
    <row r="46" spans="1:19">
      <c r="A46" s="131">
        <v>38</v>
      </c>
      <c r="B46" s="146"/>
      <c r="C46" s="137" t="s">
        <v>1676</v>
      </c>
      <c r="D46" s="138" t="s">
        <v>1639</v>
      </c>
      <c r="E46" s="139">
        <v>1</v>
      </c>
      <c r="F46" s="154">
        <v>6</v>
      </c>
      <c r="G46" s="149"/>
      <c r="H46" s="149"/>
      <c r="I46" s="149"/>
      <c r="J46" s="145"/>
      <c r="K46" s="124"/>
      <c r="L46" s="124"/>
      <c r="M46" s="127"/>
      <c r="N46" s="126"/>
      <c r="O46" s="126"/>
      <c r="P46" s="127"/>
      <c r="Q46" s="128">
        <f t="shared" si="0"/>
        <v>0</v>
      </c>
      <c r="R46" s="129">
        <f t="shared" si="1"/>
        <v>0</v>
      </c>
      <c r="S46" s="130"/>
    </row>
    <row r="47" spans="1:19">
      <c r="A47" s="117">
        <v>39</v>
      </c>
      <c r="B47" s="153"/>
      <c r="C47" s="132" t="s">
        <v>1677</v>
      </c>
      <c r="D47" s="133" t="s">
        <v>1639</v>
      </c>
      <c r="E47" s="101">
        <v>1</v>
      </c>
      <c r="F47" s="147">
        <v>10</v>
      </c>
      <c r="G47" s="149"/>
      <c r="H47" s="149"/>
      <c r="I47" s="149"/>
      <c r="J47" s="145"/>
      <c r="K47" s="124"/>
      <c r="L47" s="124"/>
      <c r="M47" s="127"/>
      <c r="N47" s="126"/>
      <c r="O47" s="126"/>
      <c r="P47" s="127"/>
      <c r="Q47" s="128">
        <f t="shared" si="0"/>
        <v>0</v>
      </c>
      <c r="R47" s="129">
        <f t="shared" si="1"/>
        <v>0</v>
      </c>
      <c r="S47" s="130"/>
    </row>
    <row r="48" spans="1:19">
      <c r="A48" s="131">
        <v>40</v>
      </c>
      <c r="B48" s="146"/>
      <c r="C48" s="132" t="s">
        <v>1678</v>
      </c>
      <c r="D48" s="133" t="s">
        <v>1639</v>
      </c>
      <c r="E48" s="101">
        <v>1</v>
      </c>
      <c r="F48" s="147">
        <v>13</v>
      </c>
      <c r="G48" s="149"/>
      <c r="H48" s="149"/>
      <c r="I48" s="149"/>
      <c r="J48" s="145"/>
      <c r="K48" s="124"/>
      <c r="L48" s="124"/>
      <c r="M48" s="127"/>
      <c r="N48" s="126"/>
      <c r="O48" s="126"/>
      <c r="P48" s="127"/>
      <c r="Q48" s="128">
        <f t="shared" si="0"/>
        <v>0</v>
      </c>
      <c r="R48" s="129">
        <f t="shared" si="1"/>
        <v>0</v>
      </c>
      <c r="S48" s="130"/>
    </row>
    <row r="49" spans="1:19">
      <c r="A49" s="117">
        <v>41</v>
      </c>
      <c r="B49" s="146"/>
      <c r="C49" s="132" t="s">
        <v>1679</v>
      </c>
      <c r="D49" s="133" t="s">
        <v>1639</v>
      </c>
      <c r="E49" s="101">
        <v>1</v>
      </c>
      <c r="F49" s="147">
        <v>15</v>
      </c>
      <c r="G49" s="149"/>
      <c r="H49" s="149"/>
      <c r="I49" s="149"/>
      <c r="J49" s="145"/>
      <c r="K49" s="124"/>
      <c r="L49" s="124"/>
      <c r="M49" s="127"/>
      <c r="N49" s="126"/>
      <c r="O49" s="126"/>
      <c r="P49" s="127"/>
      <c r="Q49" s="128">
        <f t="shared" si="0"/>
        <v>0</v>
      </c>
      <c r="R49" s="129">
        <f t="shared" si="1"/>
        <v>0</v>
      </c>
      <c r="S49" s="130"/>
    </row>
    <row r="50" spans="1:19">
      <c r="A50" s="131">
        <v>42</v>
      </c>
      <c r="B50" s="146"/>
      <c r="C50" s="132" t="s">
        <v>1680</v>
      </c>
      <c r="D50" s="133" t="s">
        <v>1639</v>
      </c>
      <c r="E50" s="101">
        <v>1</v>
      </c>
      <c r="F50" s="147">
        <v>13</v>
      </c>
      <c r="G50" s="149"/>
      <c r="H50" s="149"/>
      <c r="I50" s="149"/>
      <c r="J50" s="145"/>
      <c r="K50" s="124"/>
      <c r="L50" s="124"/>
      <c r="M50" s="127"/>
      <c r="N50" s="126"/>
      <c r="O50" s="126"/>
      <c r="P50" s="127"/>
      <c r="Q50" s="128">
        <f t="shared" si="0"/>
        <v>0</v>
      </c>
      <c r="R50" s="129">
        <f t="shared" si="1"/>
        <v>0</v>
      </c>
      <c r="S50" s="130"/>
    </row>
    <row r="51" spans="1:19">
      <c r="A51" s="117">
        <v>43</v>
      </c>
      <c r="B51" s="146"/>
      <c r="C51" s="132" t="s">
        <v>1681</v>
      </c>
      <c r="D51" s="133" t="s">
        <v>1639</v>
      </c>
      <c r="E51" s="101">
        <v>1</v>
      </c>
      <c r="F51" s="147">
        <v>13</v>
      </c>
      <c r="G51" s="149"/>
      <c r="H51" s="149"/>
      <c r="I51" s="149"/>
      <c r="J51" s="145"/>
      <c r="K51" s="124"/>
      <c r="L51" s="124"/>
      <c r="M51" s="127"/>
      <c r="N51" s="126"/>
      <c r="O51" s="126"/>
      <c r="P51" s="127"/>
      <c r="Q51" s="128">
        <f t="shared" si="0"/>
        <v>0</v>
      </c>
      <c r="R51" s="129">
        <f t="shared" si="1"/>
        <v>0</v>
      </c>
      <c r="S51" s="130"/>
    </row>
    <row r="52" spans="1:19">
      <c r="A52" s="131">
        <v>44</v>
      </c>
      <c r="B52" s="146"/>
      <c r="C52" s="132" t="s">
        <v>1682</v>
      </c>
      <c r="D52" s="133" t="s">
        <v>1639</v>
      </c>
      <c r="E52" s="101">
        <v>1</v>
      </c>
      <c r="F52" s="143">
        <v>66</v>
      </c>
      <c r="G52" s="149"/>
      <c r="H52" s="149"/>
      <c r="I52" s="149"/>
      <c r="J52" s="145"/>
      <c r="K52" s="124"/>
      <c r="L52" s="124"/>
      <c r="M52" s="127"/>
      <c r="N52" s="126"/>
      <c r="O52" s="126"/>
      <c r="P52" s="127"/>
      <c r="Q52" s="128">
        <f t="shared" si="0"/>
        <v>0</v>
      </c>
      <c r="R52" s="129">
        <f t="shared" si="1"/>
        <v>0</v>
      </c>
      <c r="S52" s="130"/>
    </row>
    <row r="53" spans="1:19">
      <c r="A53" s="117">
        <v>45</v>
      </c>
      <c r="B53" s="146"/>
      <c r="C53" s="132" t="s">
        <v>1683</v>
      </c>
      <c r="D53" s="133" t="s">
        <v>1639</v>
      </c>
      <c r="E53" s="101">
        <v>1</v>
      </c>
      <c r="F53" s="143">
        <v>5</v>
      </c>
      <c r="G53" s="149"/>
      <c r="H53" s="149"/>
      <c r="I53" s="149"/>
      <c r="J53" s="145"/>
      <c r="K53" s="124"/>
      <c r="L53" s="124"/>
      <c r="M53" s="127"/>
      <c r="N53" s="126"/>
      <c r="O53" s="126"/>
      <c r="P53" s="127"/>
      <c r="Q53" s="128">
        <f t="shared" si="0"/>
        <v>0</v>
      </c>
      <c r="R53" s="129">
        <f t="shared" si="1"/>
        <v>0</v>
      </c>
      <c r="S53" s="130"/>
    </row>
    <row r="54" spans="1:19">
      <c r="A54" s="131">
        <v>46</v>
      </c>
      <c r="B54" s="146"/>
      <c r="C54" s="132" t="s">
        <v>1684</v>
      </c>
      <c r="D54" s="133" t="s">
        <v>1639</v>
      </c>
      <c r="E54" s="101">
        <v>1</v>
      </c>
      <c r="F54" s="143">
        <v>6</v>
      </c>
      <c r="G54" s="149"/>
      <c r="H54" s="149"/>
      <c r="I54" s="149"/>
      <c r="J54" s="145"/>
      <c r="K54" s="124"/>
      <c r="L54" s="124"/>
      <c r="M54" s="127"/>
      <c r="N54" s="126"/>
      <c r="O54" s="126"/>
      <c r="P54" s="127"/>
      <c r="Q54" s="128">
        <f t="shared" si="0"/>
        <v>0</v>
      </c>
      <c r="R54" s="129">
        <f t="shared" si="1"/>
        <v>0</v>
      </c>
      <c r="S54" s="130"/>
    </row>
    <row r="55" spans="1:19">
      <c r="A55" s="117">
        <v>47</v>
      </c>
      <c r="B55" s="146"/>
      <c r="C55" s="132" t="s">
        <v>1685</v>
      </c>
      <c r="D55" s="133" t="s">
        <v>1639</v>
      </c>
      <c r="E55" s="101">
        <v>1</v>
      </c>
      <c r="F55" s="143">
        <v>10</v>
      </c>
      <c r="G55" s="149"/>
      <c r="H55" s="149"/>
      <c r="I55" s="149"/>
      <c r="J55" s="145"/>
      <c r="K55" s="124"/>
      <c r="L55" s="124"/>
      <c r="M55" s="127"/>
      <c r="N55" s="126"/>
      <c r="O55" s="126"/>
      <c r="P55" s="127"/>
      <c r="Q55" s="128">
        <f t="shared" si="0"/>
        <v>0</v>
      </c>
      <c r="R55" s="129">
        <f t="shared" si="1"/>
        <v>0</v>
      </c>
      <c r="S55" s="130"/>
    </row>
    <row r="56" spans="1:19">
      <c r="A56" s="131">
        <v>48</v>
      </c>
      <c r="B56" s="146"/>
      <c r="C56" s="132" t="s">
        <v>1686</v>
      </c>
      <c r="D56" s="133" t="s">
        <v>1639</v>
      </c>
      <c r="E56" s="101">
        <v>1</v>
      </c>
      <c r="F56" s="143">
        <v>8</v>
      </c>
      <c r="G56" s="149"/>
      <c r="H56" s="149"/>
      <c r="I56" s="149"/>
      <c r="J56" s="145"/>
      <c r="K56" s="124"/>
      <c r="L56" s="124"/>
      <c r="M56" s="127"/>
      <c r="N56" s="126"/>
      <c r="O56" s="126"/>
      <c r="P56" s="127"/>
      <c r="Q56" s="128">
        <f t="shared" si="0"/>
        <v>0</v>
      </c>
      <c r="R56" s="129">
        <f t="shared" si="1"/>
        <v>0</v>
      </c>
      <c r="S56" s="130"/>
    </row>
    <row r="57" spans="1:19">
      <c r="A57" s="117">
        <v>49</v>
      </c>
      <c r="B57" s="146"/>
      <c r="C57" s="132" t="s">
        <v>1687</v>
      </c>
      <c r="D57" s="133" t="s">
        <v>1639</v>
      </c>
      <c r="E57" s="101">
        <v>1</v>
      </c>
      <c r="F57" s="143">
        <v>15</v>
      </c>
      <c r="G57" s="149"/>
      <c r="H57" s="149"/>
      <c r="I57" s="149"/>
      <c r="J57" s="145"/>
      <c r="K57" s="124"/>
      <c r="L57" s="124"/>
      <c r="M57" s="127"/>
      <c r="N57" s="126"/>
      <c r="O57" s="126"/>
      <c r="P57" s="127"/>
      <c r="Q57" s="128">
        <f t="shared" si="0"/>
        <v>0</v>
      </c>
      <c r="R57" s="129">
        <f t="shared" si="1"/>
        <v>0</v>
      </c>
      <c r="S57" s="130"/>
    </row>
    <row r="58" spans="1:19">
      <c r="A58" s="131">
        <v>50</v>
      </c>
      <c r="B58" s="146"/>
      <c r="C58" s="132" t="s">
        <v>1688</v>
      </c>
      <c r="D58" s="133" t="s">
        <v>1639</v>
      </c>
      <c r="E58" s="101">
        <v>1</v>
      </c>
      <c r="F58" s="143">
        <v>2</v>
      </c>
      <c r="G58" s="149"/>
      <c r="H58" s="149"/>
      <c r="I58" s="149"/>
      <c r="J58" s="145"/>
      <c r="K58" s="124"/>
      <c r="L58" s="124"/>
      <c r="M58" s="127"/>
      <c r="N58" s="126"/>
      <c r="O58" s="126"/>
      <c r="P58" s="127"/>
      <c r="Q58" s="128">
        <f t="shared" si="0"/>
        <v>0</v>
      </c>
      <c r="R58" s="129">
        <f t="shared" si="1"/>
        <v>0</v>
      </c>
      <c r="S58" s="130"/>
    </row>
    <row r="59" spans="1:19">
      <c r="A59" s="117">
        <v>51</v>
      </c>
      <c r="B59" s="146"/>
      <c r="C59" s="132" t="s">
        <v>1689</v>
      </c>
      <c r="D59" s="133" t="s">
        <v>1639</v>
      </c>
      <c r="E59" s="101">
        <v>1</v>
      </c>
      <c r="F59" s="143">
        <v>16</v>
      </c>
      <c r="G59" s="149"/>
      <c r="H59" s="149"/>
      <c r="I59" s="149"/>
      <c r="J59" s="145"/>
      <c r="K59" s="124"/>
      <c r="L59" s="124"/>
      <c r="M59" s="127"/>
      <c r="N59" s="126"/>
      <c r="O59" s="126"/>
      <c r="P59" s="127"/>
      <c r="Q59" s="128">
        <f t="shared" si="0"/>
        <v>0</v>
      </c>
      <c r="R59" s="129">
        <f t="shared" si="1"/>
        <v>0</v>
      </c>
      <c r="S59" s="130"/>
    </row>
    <row r="60" spans="1:19">
      <c r="A60" s="131">
        <v>52</v>
      </c>
      <c r="B60" s="146"/>
      <c r="C60" s="132" t="s">
        <v>1690</v>
      </c>
      <c r="D60" s="133" t="s">
        <v>1639</v>
      </c>
      <c r="E60" s="101">
        <v>1</v>
      </c>
      <c r="F60" s="143">
        <v>8</v>
      </c>
      <c r="G60" s="149"/>
      <c r="H60" s="149"/>
      <c r="I60" s="149"/>
      <c r="J60" s="145"/>
      <c r="K60" s="124"/>
      <c r="L60" s="124"/>
      <c r="M60" s="127"/>
      <c r="N60" s="126"/>
      <c r="O60" s="126"/>
      <c r="P60" s="127"/>
      <c r="Q60" s="128">
        <f t="shared" si="0"/>
        <v>0</v>
      </c>
      <c r="R60" s="129">
        <f t="shared" si="1"/>
        <v>0</v>
      </c>
      <c r="S60" s="130"/>
    </row>
    <row r="61" spans="1:19">
      <c r="A61" s="117">
        <v>53</v>
      </c>
      <c r="B61" s="146"/>
      <c r="C61" s="132" t="s">
        <v>1691</v>
      </c>
      <c r="D61" s="133" t="s">
        <v>1639</v>
      </c>
      <c r="E61" s="101">
        <v>1</v>
      </c>
      <c r="F61" s="143">
        <v>13</v>
      </c>
      <c r="G61" s="149"/>
      <c r="H61" s="149"/>
      <c r="I61" s="149"/>
      <c r="J61" s="145"/>
      <c r="K61" s="124"/>
      <c r="L61" s="124"/>
      <c r="M61" s="127"/>
      <c r="N61" s="126"/>
      <c r="O61" s="126"/>
      <c r="P61" s="127"/>
      <c r="Q61" s="128">
        <f t="shared" si="0"/>
        <v>0</v>
      </c>
      <c r="R61" s="129">
        <f t="shared" si="1"/>
        <v>0</v>
      </c>
      <c r="S61" s="130"/>
    </row>
    <row r="62" spans="1:19">
      <c r="A62" s="131">
        <v>54</v>
      </c>
      <c r="B62" s="146"/>
      <c r="C62" s="132" t="s">
        <v>1692</v>
      </c>
      <c r="D62" s="133" t="s">
        <v>1639</v>
      </c>
      <c r="E62" s="101">
        <v>1</v>
      </c>
      <c r="F62" s="143">
        <v>5</v>
      </c>
      <c r="G62" s="149"/>
      <c r="H62" s="149"/>
      <c r="I62" s="149"/>
      <c r="J62" s="145"/>
      <c r="K62" s="124"/>
      <c r="L62" s="124"/>
      <c r="M62" s="127"/>
      <c r="N62" s="126"/>
      <c r="O62" s="126"/>
      <c r="P62" s="127"/>
      <c r="Q62" s="128">
        <f t="shared" si="0"/>
        <v>0</v>
      </c>
      <c r="R62" s="129">
        <f t="shared" si="1"/>
        <v>0</v>
      </c>
      <c r="S62" s="130"/>
    </row>
    <row r="63" spans="1:19">
      <c r="A63" s="117">
        <v>55</v>
      </c>
      <c r="B63" s="146"/>
      <c r="C63" s="132" t="s">
        <v>1693</v>
      </c>
      <c r="D63" s="133" t="s">
        <v>1639</v>
      </c>
      <c r="E63" s="101">
        <v>1</v>
      </c>
      <c r="F63" s="143">
        <v>6</v>
      </c>
      <c r="G63" s="149"/>
      <c r="H63" s="149"/>
      <c r="I63" s="149"/>
      <c r="J63" s="145"/>
      <c r="K63" s="124"/>
      <c r="L63" s="124"/>
      <c r="M63" s="127"/>
      <c r="N63" s="126"/>
      <c r="O63" s="126"/>
      <c r="P63" s="127"/>
      <c r="Q63" s="128">
        <f t="shared" si="0"/>
        <v>0</v>
      </c>
      <c r="R63" s="129">
        <f t="shared" si="1"/>
        <v>0</v>
      </c>
      <c r="S63" s="130"/>
    </row>
    <row r="64" spans="1:19">
      <c r="A64" s="131">
        <v>56</v>
      </c>
      <c r="B64" s="146"/>
      <c r="C64" s="132" t="s">
        <v>1694</v>
      </c>
      <c r="D64" s="133" t="s">
        <v>1639</v>
      </c>
      <c r="E64" s="101">
        <v>1</v>
      </c>
      <c r="F64" s="143">
        <v>11</v>
      </c>
      <c r="G64" s="149"/>
      <c r="H64" s="149"/>
      <c r="I64" s="149"/>
      <c r="J64" s="145"/>
      <c r="K64" s="124"/>
      <c r="L64" s="124"/>
      <c r="M64" s="127"/>
      <c r="N64" s="126"/>
      <c r="O64" s="126"/>
      <c r="P64" s="127"/>
      <c r="Q64" s="128">
        <f t="shared" si="0"/>
        <v>0</v>
      </c>
      <c r="R64" s="129">
        <f t="shared" si="1"/>
        <v>0</v>
      </c>
      <c r="S64" s="130"/>
    </row>
    <row r="65" spans="1:19">
      <c r="A65" s="117">
        <v>57</v>
      </c>
      <c r="B65" s="146"/>
      <c r="C65" s="132" t="s">
        <v>1695</v>
      </c>
      <c r="D65" s="133" t="s">
        <v>1639</v>
      </c>
      <c r="E65" s="101">
        <v>1</v>
      </c>
      <c r="F65" s="143">
        <v>7</v>
      </c>
      <c r="G65" s="149"/>
      <c r="H65" s="149"/>
      <c r="I65" s="149"/>
      <c r="J65" s="145"/>
      <c r="K65" s="124"/>
      <c r="L65" s="124"/>
      <c r="M65" s="127"/>
      <c r="N65" s="126"/>
      <c r="O65" s="126"/>
      <c r="P65" s="127"/>
      <c r="Q65" s="128">
        <f t="shared" si="0"/>
        <v>0</v>
      </c>
      <c r="R65" s="129">
        <f t="shared" si="1"/>
        <v>0</v>
      </c>
      <c r="S65" s="130"/>
    </row>
    <row r="66" spans="1:19">
      <c r="A66" s="131">
        <v>58</v>
      </c>
      <c r="B66" s="146"/>
      <c r="C66" s="132" t="s">
        <v>1696</v>
      </c>
      <c r="D66" s="133" t="s">
        <v>1639</v>
      </c>
      <c r="E66" s="101">
        <v>1</v>
      </c>
      <c r="F66" s="143">
        <v>2</v>
      </c>
      <c r="G66" s="149"/>
      <c r="H66" s="149"/>
      <c r="I66" s="149"/>
      <c r="J66" s="145"/>
      <c r="K66" s="124"/>
      <c r="L66" s="124"/>
      <c r="M66" s="127"/>
      <c r="N66" s="126"/>
      <c r="O66" s="126"/>
      <c r="P66" s="127"/>
      <c r="Q66" s="128">
        <f t="shared" si="0"/>
        <v>0</v>
      </c>
      <c r="R66" s="129">
        <f t="shared" si="1"/>
        <v>0</v>
      </c>
      <c r="S66" s="130"/>
    </row>
    <row r="67" spans="1:19">
      <c r="A67" s="117">
        <v>59</v>
      </c>
      <c r="B67" s="146"/>
      <c r="C67" s="132" t="s">
        <v>1697</v>
      </c>
      <c r="D67" s="133" t="s">
        <v>1639</v>
      </c>
      <c r="E67" s="101">
        <v>1</v>
      </c>
      <c r="F67" s="143">
        <v>3</v>
      </c>
      <c r="G67" s="149"/>
      <c r="H67" s="149"/>
      <c r="I67" s="149"/>
      <c r="J67" s="145"/>
      <c r="K67" s="124"/>
      <c r="L67" s="124"/>
      <c r="M67" s="127"/>
      <c r="N67" s="126"/>
      <c r="O67" s="126"/>
      <c r="P67" s="127"/>
      <c r="Q67" s="128">
        <f t="shared" si="0"/>
        <v>0</v>
      </c>
      <c r="R67" s="129">
        <f t="shared" si="1"/>
        <v>0</v>
      </c>
      <c r="S67" s="130"/>
    </row>
    <row r="68" spans="1:19">
      <c r="A68" s="131">
        <v>60</v>
      </c>
      <c r="B68" s="146"/>
      <c r="C68" s="132" t="s">
        <v>1698</v>
      </c>
      <c r="D68" s="133" t="s">
        <v>1639</v>
      </c>
      <c r="E68" s="101">
        <v>1</v>
      </c>
      <c r="F68" s="143">
        <v>15</v>
      </c>
      <c r="G68" s="149"/>
      <c r="H68" s="149"/>
      <c r="I68" s="149"/>
      <c r="J68" s="145"/>
      <c r="K68" s="124"/>
      <c r="L68" s="124"/>
      <c r="M68" s="127"/>
      <c r="N68" s="126"/>
      <c r="O68" s="126"/>
      <c r="P68" s="127"/>
      <c r="Q68" s="128">
        <f t="shared" si="0"/>
        <v>0</v>
      </c>
      <c r="R68" s="129">
        <f t="shared" si="1"/>
        <v>0</v>
      </c>
      <c r="S68" s="130"/>
    </row>
    <row r="69" spans="1:19">
      <c r="A69" s="117">
        <v>61</v>
      </c>
      <c r="B69" s="146"/>
      <c r="C69" s="132" t="s">
        <v>1699</v>
      </c>
      <c r="D69" s="133" t="s">
        <v>1639</v>
      </c>
      <c r="E69" s="101">
        <v>1</v>
      </c>
      <c r="F69" s="143">
        <v>1</v>
      </c>
      <c r="G69" s="149"/>
      <c r="H69" s="149"/>
      <c r="I69" s="149"/>
      <c r="J69" s="145"/>
      <c r="K69" s="124"/>
      <c r="L69" s="124"/>
      <c r="M69" s="127"/>
      <c r="N69" s="126"/>
      <c r="O69" s="126"/>
      <c r="P69" s="127"/>
      <c r="Q69" s="128">
        <f t="shared" si="0"/>
        <v>0</v>
      </c>
      <c r="R69" s="129">
        <f t="shared" si="1"/>
        <v>0</v>
      </c>
      <c r="S69" s="130"/>
    </row>
    <row r="70" spans="1:19">
      <c r="A70" s="131">
        <v>62</v>
      </c>
      <c r="B70" s="146"/>
      <c r="C70" s="132" t="s">
        <v>1700</v>
      </c>
      <c r="D70" s="133" t="s">
        <v>176</v>
      </c>
      <c r="E70" s="101">
        <v>1</v>
      </c>
      <c r="F70" s="143">
        <v>10</v>
      </c>
      <c r="G70" s="149"/>
      <c r="H70" s="149"/>
      <c r="I70" s="149"/>
      <c r="J70" s="145"/>
      <c r="K70" s="124"/>
      <c r="L70" s="124"/>
      <c r="M70" s="127"/>
      <c r="N70" s="126"/>
      <c r="O70" s="126"/>
      <c r="P70" s="127"/>
      <c r="Q70" s="128">
        <f t="shared" si="0"/>
        <v>0</v>
      </c>
      <c r="R70" s="129">
        <f t="shared" si="1"/>
        <v>0</v>
      </c>
      <c r="S70" s="130"/>
    </row>
    <row r="71" spans="1:19">
      <c r="A71" s="117">
        <v>63</v>
      </c>
      <c r="B71" s="146"/>
      <c r="C71" s="132" t="s">
        <v>1701</v>
      </c>
      <c r="D71" s="133" t="s">
        <v>176</v>
      </c>
      <c r="E71" s="101">
        <v>1</v>
      </c>
      <c r="F71" s="143">
        <v>20</v>
      </c>
      <c r="G71" s="149"/>
      <c r="H71" s="149"/>
      <c r="I71" s="149"/>
      <c r="J71" s="145"/>
      <c r="K71" s="124"/>
      <c r="L71" s="124"/>
      <c r="M71" s="127"/>
      <c r="N71" s="126"/>
      <c r="O71" s="126"/>
      <c r="P71" s="127"/>
      <c r="Q71" s="128">
        <f t="shared" si="0"/>
        <v>0</v>
      </c>
      <c r="R71" s="129">
        <f t="shared" si="1"/>
        <v>0</v>
      </c>
      <c r="S71" s="130"/>
    </row>
    <row r="72" spans="1:19">
      <c r="A72" s="131">
        <v>64</v>
      </c>
      <c r="B72" s="146"/>
      <c r="C72" s="132" t="s">
        <v>1702</v>
      </c>
      <c r="D72" s="133" t="s">
        <v>176</v>
      </c>
      <c r="E72" s="101">
        <v>1</v>
      </c>
      <c r="F72" s="143">
        <v>20</v>
      </c>
      <c r="G72" s="149"/>
      <c r="H72" s="149"/>
      <c r="I72" s="149"/>
      <c r="J72" s="145"/>
      <c r="K72" s="124"/>
      <c r="L72" s="124"/>
      <c r="M72" s="127"/>
      <c r="N72" s="126"/>
      <c r="O72" s="126"/>
      <c r="P72" s="127"/>
      <c r="Q72" s="128">
        <f t="shared" si="0"/>
        <v>0</v>
      </c>
      <c r="R72" s="129">
        <f t="shared" si="1"/>
        <v>0</v>
      </c>
      <c r="S72" s="130"/>
    </row>
    <row r="73" spans="1:19">
      <c r="A73" s="117">
        <v>65</v>
      </c>
      <c r="B73" s="146"/>
      <c r="C73" s="132" t="s">
        <v>1703</v>
      </c>
      <c r="D73" s="133" t="s">
        <v>176</v>
      </c>
      <c r="E73" s="101">
        <v>1</v>
      </c>
      <c r="F73" s="143">
        <v>5</v>
      </c>
      <c r="G73" s="149"/>
      <c r="H73" s="149"/>
      <c r="I73" s="149"/>
      <c r="J73" s="145"/>
      <c r="K73" s="124"/>
      <c r="L73" s="124"/>
      <c r="M73" s="127"/>
      <c r="N73" s="126"/>
      <c r="O73" s="126"/>
      <c r="P73" s="127"/>
      <c r="Q73" s="128">
        <f t="shared" si="0"/>
        <v>0</v>
      </c>
      <c r="R73" s="129">
        <f t="shared" si="1"/>
        <v>0</v>
      </c>
      <c r="S73" s="130"/>
    </row>
    <row r="74" spans="1:19">
      <c r="A74" s="131">
        <v>66</v>
      </c>
      <c r="B74" s="146"/>
      <c r="C74" s="132" t="s">
        <v>1704</v>
      </c>
      <c r="D74" s="133" t="s">
        <v>176</v>
      </c>
      <c r="E74" s="101">
        <v>1</v>
      </c>
      <c r="F74" s="143">
        <v>10</v>
      </c>
      <c r="G74" s="149"/>
      <c r="H74" s="149"/>
      <c r="I74" s="149"/>
      <c r="J74" s="145"/>
      <c r="K74" s="124"/>
      <c r="L74" s="124"/>
      <c r="M74" s="127"/>
      <c r="N74" s="126"/>
      <c r="O74" s="126"/>
      <c r="P74" s="127"/>
      <c r="Q74" s="128">
        <f t="shared" ref="Q74:Q137" si="2">+N74+(N74*P74%)</f>
        <v>0</v>
      </c>
      <c r="R74" s="129">
        <f t="shared" ref="R74:R137" si="3">+F74*Q74</f>
        <v>0</v>
      </c>
      <c r="S74" s="130"/>
    </row>
    <row r="75" spans="1:19">
      <c r="A75" s="117">
        <v>67</v>
      </c>
      <c r="B75" s="146"/>
      <c r="C75" s="132" t="s">
        <v>1705</v>
      </c>
      <c r="D75" s="133" t="s">
        <v>176</v>
      </c>
      <c r="E75" s="101">
        <v>1</v>
      </c>
      <c r="F75" s="143">
        <v>18</v>
      </c>
      <c r="G75" s="149"/>
      <c r="H75" s="149"/>
      <c r="I75" s="149"/>
      <c r="J75" s="145"/>
      <c r="K75" s="124"/>
      <c r="L75" s="124"/>
      <c r="M75" s="127"/>
      <c r="N75" s="126"/>
      <c r="O75" s="126"/>
      <c r="P75" s="127"/>
      <c r="Q75" s="128">
        <f t="shared" si="2"/>
        <v>0</v>
      </c>
      <c r="R75" s="129">
        <f t="shared" si="3"/>
        <v>0</v>
      </c>
      <c r="S75" s="130"/>
    </row>
    <row r="76" spans="1:19">
      <c r="A76" s="131">
        <v>68</v>
      </c>
      <c r="B76" s="146"/>
      <c r="C76" s="132" t="s">
        <v>1706</v>
      </c>
      <c r="D76" s="133" t="s">
        <v>176</v>
      </c>
      <c r="E76" s="101">
        <v>1</v>
      </c>
      <c r="F76" s="143">
        <v>25</v>
      </c>
      <c r="G76" s="149"/>
      <c r="H76" s="149"/>
      <c r="I76" s="149"/>
      <c r="J76" s="145"/>
      <c r="K76" s="124"/>
      <c r="L76" s="124"/>
      <c r="M76" s="127"/>
      <c r="N76" s="126"/>
      <c r="O76" s="126"/>
      <c r="P76" s="127"/>
      <c r="Q76" s="128">
        <f t="shared" si="2"/>
        <v>0</v>
      </c>
      <c r="R76" s="129">
        <f t="shared" si="3"/>
        <v>0</v>
      </c>
      <c r="S76" s="130"/>
    </row>
    <row r="77" spans="1:19">
      <c r="A77" s="117">
        <v>69</v>
      </c>
      <c r="B77" s="146"/>
      <c r="C77" s="132" t="s">
        <v>1707</v>
      </c>
      <c r="D77" s="133" t="s">
        <v>176</v>
      </c>
      <c r="E77" s="101">
        <v>1</v>
      </c>
      <c r="F77" s="143">
        <v>26</v>
      </c>
      <c r="G77" s="149"/>
      <c r="H77" s="149"/>
      <c r="I77" s="149"/>
      <c r="J77" s="145"/>
      <c r="K77" s="124"/>
      <c r="L77" s="124"/>
      <c r="M77" s="127"/>
      <c r="N77" s="126"/>
      <c r="O77" s="126"/>
      <c r="P77" s="127"/>
      <c r="Q77" s="128">
        <f t="shared" si="2"/>
        <v>0</v>
      </c>
      <c r="R77" s="129">
        <f t="shared" si="3"/>
        <v>0</v>
      </c>
      <c r="S77" s="130"/>
    </row>
    <row r="78" spans="1:19">
      <c r="A78" s="131">
        <v>70</v>
      </c>
      <c r="B78" s="146"/>
      <c r="C78" s="132" t="s">
        <v>1708</v>
      </c>
      <c r="D78" s="133" t="s">
        <v>176</v>
      </c>
      <c r="E78" s="101">
        <v>1</v>
      </c>
      <c r="F78" s="143">
        <v>30</v>
      </c>
      <c r="G78" s="149"/>
      <c r="H78" s="149"/>
      <c r="I78" s="149"/>
      <c r="J78" s="145"/>
      <c r="K78" s="124"/>
      <c r="L78" s="124"/>
      <c r="M78" s="127"/>
      <c r="N78" s="126"/>
      <c r="O78" s="126"/>
      <c r="P78" s="127"/>
      <c r="Q78" s="128">
        <f t="shared" si="2"/>
        <v>0</v>
      </c>
      <c r="R78" s="129">
        <f t="shared" si="3"/>
        <v>0</v>
      </c>
      <c r="S78" s="130"/>
    </row>
    <row r="79" spans="1:19">
      <c r="A79" s="117">
        <v>71</v>
      </c>
      <c r="B79" s="146"/>
      <c r="C79" s="132" t="s">
        <v>1709</v>
      </c>
      <c r="D79" s="133" t="s">
        <v>176</v>
      </c>
      <c r="E79" s="101">
        <v>1</v>
      </c>
      <c r="F79" s="143">
        <v>20</v>
      </c>
      <c r="G79" s="149"/>
      <c r="H79" s="149"/>
      <c r="I79" s="149"/>
      <c r="J79" s="145"/>
      <c r="K79" s="124"/>
      <c r="L79" s="124"/>
      <c r="M79" s="127"/>
      <c r="N79" s="126"/>
      <c r="O79" s="126"/>
      <c r="P79" s="127"/>
      <c r="Q79" s="128">
        <f t="shared" si="2"/>
        <v>0</v>
      </c>
      <c r="R79" s="129">
        <f t="shared" si="3"/>
        <v>0</v>
      </c>
      <c r="S79" s="130"/>
    </row>
    <row r="80" spans="1:19">
      <c r="A80" s="131">
        <v>72</v>
      </c>
      <c r="B80" s="146"/>
      <c r="C80" s="132" t="s">
        <v>1710</v>
      </c>
      <c r="D80" s="133" t="s">
        <v>176</v>
      </c>
      <c r="E80" s="101">
        <v>1</v>
      </c>
      <c r="F80" s="143">
        <v>35</v>
      </c>
      <c r="G80" s="149"/>
      <c r="H80" s="149"/>
      <c r="I80" s="149"/>
      <c r="J80" s="145"/>
      <c r="K80" s="124"/>
      <c r="L80" s="124"/>
      <c r="M80" s="127"/>
      <c r="N80" s="126"/>
      <c r="O80" s="126"/>
      <c r="P80" s="127"/>
      <c r="Q80" s="128">
        <f t="shared" si="2"/>
        <v>0</v>
      </c>
      <c r="R80" s="129">
        <f t="shared" si="3"/>
        <v>0</v>
      </c>
      <c r="S80" s="130"/>
    </row>
    <row r="81" spans="1:19">
      <c r="A81" s="117">
        <v>73</v>
      </c>
      <c r="B81" s="146"/>
      <c r="C81" s="132" t="s">
        <v>1711</v>
      </c>
      <c r="D81" s="133" t="s">
        <v>176</v>
      </c>
      <c r="E81" s="101">
        <v>1</v>
      </c>
      <c r="F81" s="143">
        <v>30</v>
      </c>
      <c r="G81" s="149"/>
      <c r="H81" s="149"/>
      <c r="I81" s="149"/>
      <c r="J81" s="145"/>
      <c r="K81" s="124"/>
      <c r="L81" s="124"/>
      <c r="M81" s="127"/>
      <c r="N81" s="126"/>
      <c r="O81" s="126"/>
      <c r="P81" s="127"/>
      <c r="Q81" s="128">
        <f t="shared" si="2"/>
        <v>0</v>
      </c>
      <c r="R81" s="129">
        <f t="shared" si="3"/>
        <v>0</v>
      </c>
      <c r="S81" s="130"/>
    </row>
    <row r="82" spans="1:19">
      <c r="A82" s="131">
        <v>74</v>
      </c>
      <c r="B82" s="146"/>
      <c r="C82" s="132" t="s">
        <v>1712</v>
      </c>
      <c r="D82" s="133" t="s">
        <v>176</v>
      </c>
      <c r="E82" s="101">
        <v>1</v>
      </c>
      <c r="F82" s="143">
        <v>20</v>
      </c>
      <c r="G82" s="149"/>
      <c r="H82" s="149"/>
      <c r="I82" s="149"/>
      <c r="J82" s="145"/>
      <c r="K82" s="124"/>
      <c r="L82" s="124"/>
      <c r="M82" s="127"/>
      <c r="N82" s="126"/>
      <c r="O82" s="126"/>
      <c r="P82" s="127"/>
      <c r="Q82" s="128">
        <f t="shared" si="2"/>
        <v>0</v>
      </c>
      <c r="R82" s="129">
        <f t="shared" si="3"/>
        <v>0</v>
      </c>
      <c r="S82" s="130"/>
    </row>
    <row r="83" spans="1:19">
      <c r="A83" s="117">
        <v>75</v>
      </c>
      <c r="B83" s="146"/>
      <c r="C83" s="132" t="s">
        <v>1713</v>
      </c>
      <c r="D83" s="133" t="s">
        <v>176</v>
      </c>
      <c r="E83" s="101">
        <v>1</v>
      </c>
      <c r="F83" s="143">
        <v>14</v>
      </c>
      <c r="G83" s="149"/>
      <c r="H83" s="149"/>
      <c r="I83" s="149"/>
      <c r="J83" s="145"/>
      <c r="K83" s="124"/>
      <c r="L83" s="124"/>
      <c r="M83" s="127"/>
      <c r="N83" s="126"/>
      <c r="O83" s="126"/>
      <c r="P83" s="127"/>
      <c r="Q83" s="128">
        <f t="shared" si="2"/>
        <v>0</v>
      </c>
      <c r="R83" s="129">
        <f t="shared" si="3"/>
        <v>0</v>
      </c>
      <c r="S83" s="130"/>
    </row>
    <row r="84" spans="1:19">
      <c r="A84" s="131">
        <v>76</v>
      </c>
      <c r="B84" s="146"/>
      <c r="C84" s="132" t="s">
        <v>1714</v>
      </c>
      <c r="D84" s="133" t="s">
        <v>176</v>
      </c>
      <c r="E84" s="101">
        <v>1</v>
      </c>
      <c r="F84" s="143">
        <v>16</v>
      </c>
      <c r="G84" s="149"/>
      <c r="H84" s="149"/>
      <c r="I84" s="149"/>
      <c r="J84" s="145"/>
      <c r="K84" s="124"/>
      <c r="L84" s="124"/>
      <c r="M84" s="127"/>
      <c r="N84" s="126"/>
      <c r="O84" s="126"/>
      <c r="P84" s="127"/>
      <c r="Q84" s="128">
        <f t="shared" si="2"/>
        <v>0</v>
      </c>
      <c r="R84" s="129">
        <f t="shared" si="3"/>
        <v>0</v>
      </c>
      <c r="S84" s="130"/>
    </row>
    <row r="85" spans="1:19">
      <c r="A85" s="117">
        <v>77</v>
      </c>
      <c r="B85" s="146"/>
      <c r="C85" s="132" t="s">
        <v>1715</v>
      </c>
      <c r="D85" s="133" t="s">
        <v>176</v>
      </c>
      <c r="E85" s="101">
        <v>1</v>
      </c>
      <c r="F85" s="143">
        <v>25</v>
      </c>
      <c r="G85" s="149"/>
      <c r="H85" s="149"/>
      <c r="I85" s="149"/>
      <c r="J85" s="145"/>
      <c r="K85" s="124"/>
      <c r="L85" s="124"/>
      <c r="M85" s="127"/>
      <c r="N85" s="126"/>
      <c r="O85" s="126"/>
      <c r="P85" s="127"/>
      <c r="Q85" s="128">
        <f t="shared" si="2"/>
        <v>0</v>
      </c>
      <c r="R85" s="129">
        <f t="shared" si="3"/>
        <v>0</v>
      </c>
      <c r="S85" s="130"/>
    </row>
    <row r="86" spans="1:19">
      <c r="A86" s="131">
        <v>78</v>
      </c>
      <c r="B86" s="146"/>
      <c r="C86" s="132" t="s">
        <v>1716</v>
      </c>
      <c r="D86" s="133" t="s">
        <v>176</v>
      </c>
      <c r="E86" s="101">
        <v>1</v>
      </c>
      <c r="F86" s="143">
        <v>20</v>
      </c>
      <c r="G86" s="149"/>
      <c r="H86" s="149"/>
      <c r="I86" s="149"/>
      <c r="J86" s="145"/>
      <c r="K86" s="124"/>
      <c r="L86" s="124"/>
      <c r="M86" s="127"/>
      <c r="N86" s="126"/>
      <c r="O86" s="126"/>
      <c r="P86" s="127"/>
      <c r="Q86" s="128">
        <f t="shared" si="2"/>
        <v>0</v>
      </c>
      <c r="R86" s="129">
        <f t="shared" si="3"/>
        <v>0</v>
      </c>
      <c r="S86" s="130"/>
    </row>
    <row r="87" spans="1:19">
      <c r="A87" s="117">
        <v>79</v>
      </c>
      <c r="B87" s="146"/>
      <c r="C87" s="132" t="s">
        <v>1717</v>
      </c>
      <c r="D87" s="133" t="s">
        <v>176</v>
      </c>
      <c r="E87" s="101">
        <v>1</v>
      </c>
      <c r="F87" s="143">
        <v>20</v>
      </c>
      <c r="G87" s="149"/>
      <c r="H87" s="149"/>
      <c r="I87" s="149"/>
      <c r="J87" s="145"/>
      <c r="K87" s="124"/>
      <c r="L87" s="124"/>
      <c r="M87" s="127"/>
      <c r="N87" s="126"/>
      <c r="O87" s="126"/>
      <c r="P87" s="127"/>
      <c r="Q87" s="128">
        <f t="shared" si="2"/>
        <v>0</v>
      </c>
      <c r="R87" s="129">
        <f t="shared" si="3"/>
        <v>0</v>
      </c>
      <c r="S87" s="130"/>
    </row>
    <row r="88" spans="1:19">
      <c r="A88" s="131">
        <v>80</v>
      </c>
      <c r="B88" s="146"/>
      <c r="C88" s="132" t="s">
        <v>1718</v>
      </c>
      <c r="D88" s="133" t="s">
        <v>176</v>
      </c>
      <c r="E88" s="101">
        <v>1</v>
      </c>
      <c r="F88" s="143">
        <v>10</v>
      </c>
      <c r="G88" s="149"/>
      <c r="H88" s="149"/>
      <c r="I88" s="149"/>
      <c r="J88" s="145"/>
      <c r="K88" s="124"/>
      <c r="L88" s="124"/>
      <c r="M88" s="127"/>
      <c r="N88" s="126"/>
      <c r="O88" s="126"/>
      <c r="P88" s="127"/>
      <c r="Q88" s="128">
        <f t="shared" si="2"/>
        <v>0</v>
      </c>
      <c r="R88" s="129">
        <f t="shared" si="3"/>
        <v>0</v>
      </c>
      <c r="S88" s="130"/>
    </row>
    <row r="89" spans="1:19">
      <c r="A89" s="117">
        <v>81</v>
      </c>
      <c r="B89" s="146"/>
      <c r="C89" s="132" t="s">
        <v>1719</v>
      </c>
      <c r="D89" s="133" t="s">
        <v>176</v>
      </c>
      <c r="E89" s="101">
        <v>1</v>
      </c>
      <c r="F89" s="143">
        <v>18</v>
      </c>
      <c r="G89" s="149"/>
      <c r="H89" s="149"/>
      <c r="I89" s="149"/>
      <c r="J89" s="145"/>
      <c r="K89" s="124"/>
      <c r="L89" s="124"/>
      <c r="M89" s="127"/>
      <c r="N89" s="126"/>
      <c r="O89" s="126"/>
      <c r="P89" s="127"/>
      <c r="Q89" s="128">
        <f t="shared" si="2"/>
        <v>0</v>
      </c>
      <c r="R89" s="129">
        <f t="shared" si="3"/>
        <v>0</v>
      </c>
      <c r="S89" s="130"/>
    </row>
    <row r="90" spans="1:19">
      <c r="A90" s="131">
        <v>82</v>
      </c>
      <c r="B90" s="146"/>
      <c r="C90" s="132" t="s">
        <v>1720</v>
      </c>
      <c r="D90" s="133" t="s">
        <v>176</v>
      </c>
      <c r="E90" s="101">
        <v>1</v>
      </c>
      <c r="F90" s="143">
        <v>30</v>
      </c>
      <c r="G90" s="149"/>
      <c r="H90" s="149"/>
      <c r="I90" s="149"/>
      <c r="J90" s="145"/>
      <c r="K90" s="124"/>
      <c r="L90" s="124"/>
      <c r="M90" s="127"/>
      <c r="N90" s="126"/>
      <c r="O90" s="126"/>
      <c r="P90" s="127"/>
      <c r="Q90" s="128">
        <f t="shared" si="2"/>
        <v>0</v>
      </c>
      <c r="R90" s="129">
        <f t="shared" si="3"/>
        <v>0</v>
      </c>
      <c r="S90" s="130"/>
    </row>
    <row r="91" spans="1:19">
      <c r="A91" s="117">
        <v>83</v>
      </c>
      <c r="B91" s="146"/>
      <c r="C91" s="132" t="s">
        <v>1721</v>
      </c>
      <c r="D91" s="133" t="s">
        <v>176</v>
      </c>
      <c r="E91" s="101">
        <v>1</v>
      </c>
      <c r="F91" s="143">
        <v>28</v>
      </c>
      <c r="G91" s="149"/>
      <c r="H91" s="149"/>
      <c r="I91" s="149"/>
      <c r="J91" s="145"/>
      <c r="K91" s="124"/>
      <c r="L91" s="124"/>
      <c r="M91" s="127"/>
      <c r="N91" s="126"/>
      <c r="O91" s="126"/>
      <c r="P91" s="127"/>
      <c r="Q91" s="128">
        <f t="shared" si="2"/>
        <v>0</v>
      </c>
      <c r="R91" s="129">
        <f t="shared" si="3"/>
        <v>0</v>
      </c>
      <c r="S91" s="130"/>
    </row>
    <row r="92" spans="1:19">
      <c r="A92" s="131">
        <v>84</v>
      </c>
      <c r="B92" s="146"/>
      <c r="C92" s="132" t="s">
        <v>1722</v>
      </c>
      <c r="D92" s="133" t="s">
        <v>176</v>
      </c>
      <c r="E92" s="101">
        <v>1</v>
      </c>
      <c r="F92" s="143">
        <v>15</v>
      </c>
      <c r="G92" s="149"/>
      <c r="H92" s="149"/>
      <c r="I92" s="149"/>
      <c r="J92" s="145"/>
      <c r="K92" s="124"/>
      <c r="L92" s="124"/>
      <c r="M92" s="127"/>
      <c r="N92" s="126"/>
      <c r="O92" s="126"/>
      <c r="P92" s="127"/>
      <c r="Q92" s="128">
        <f t="shared" si="2"/>
        <v>0</v>
      </c>
      <c r="R92" s="129">
        <f t="shared" si="3"/>
        <v>0</v>
      </c>
      <c r="S92" s="130"/>
    </row>
    <row r="93" spans="1:19">
      <c r="A93" s="117">
        <v>85</v>
      </c>
      <c r="B93" s="146"/>
      <c r="C93" s="132" t="s">
        <v>1723</v>
      </c>
      <c r="D93" s="133" t="s">
        <v>176</v>
      </c>
      <c r="E93" s="101">
        <v>1</v>
      </c>
      <c r="F93" s="143">
        <v>10</v>
      </c>
      <c r="G93" s="149"/>
      <c r="H93" s="149"/>
      <c r="I93" s="149"/>
      <c r="J93" s="145"/>
      <c r="K93" s="124"/>
      <c r="L93" s="124"/>
      <c r="M93" s="127"/>
      <c r="N93" s="126"/>
      <c r="O93" s="126"/>
      <c r="P93" s="127"/>
      <c r="Q93" s="128">
        <f t="shared" si="2"/>
        <v>0</v>
      </c>
      <c r="R93" s="129">
        <f t="shared" si="3"/>
        <v>0</v>
      </c>
      <c r="S93" s="130"/>
    </row>
    <row r="94" spans="1:19">
      <c r="A94" s="131">
        <v>86</v>
      </c>
      <c r="B94" s="146"/>
      <c r="C94" s="132" t="s">
        <v>1724</v>
      </c>
      <c r="D94" s="133" t="s">
        <v>176</v>
      </c>
      <c r="E94" s="101">
        <v>1</v>
      </c>
      <c r="F94" s="143">
        <v>10</v>
      </c>
      <c r="G94" s="149"/>
      <c r="H94" s="149"/>
      <c r="I94" s="149"/>
      <c r="J94" s="145"/>
      <c r="K94" s="124"/>
      <c r="L94" s="124"/>
      <c r="M94" s="127"/>
      <c r="N94" s="126"/>
      <c r="O94" s="126"/>
      <c r="P94" s="127"/>
      <c r="Q94" s="128">
        <f t="shared" si="2"/>
        <v>0</v>
      </c>
      <c r="R94" s="129">
        <f t="shared" si="3"/>
        <v>0</v>
      </c>
      <c r="S94" s="130"/>
    </row>
    <row r="95" spans="1:19">
      <c r="A95" s="117">
        <v>87</v>
      </c>
      <c r="B95" s="146"/>
      <c r="C95" s="132" t="s">
        <v>1725</v>
      </c>
      <c r="D95" s="133" t="s">
        <v>176</v>
      </c>
      <c r="E95" s="101">
        <v>1</v>
      </c>
      <c r="F95" s="143">
        <v>26</v>
      </c>
      <c r="G95" s="149"/>
      <c r="H95" s="149"/>
      <c r="I95" s="149"/>
      <c r="J95" s="145"/>
      <c r="K95" s="124"/>
      <c r="L95" s="124"/>
      <c r="M95" s="127"/>
      <c r="N95" s="126"/>
      <c r="O95" s="126"/>
      <c r="P95" s="127"/>
      <c r="Q95" s="128">
        <f t="shared" si="2"/>
        <v>0</v>
      </c>
      <c r="R95" s="129">
        <f t="shared" si="3"/>
        <v>0</v>
      </c>
      <c r="S95" s="130"/>
    </row>
    <row r="96" spans="1:19">
      <c r="A96" s="131">
        <v>88</v>
      </c>
      <c r="B96" s="146"/>
      <c r="C96" s="132" t="s">
        <v>1726</v>
      </c>
      <c r="D96" s="133" t="s">
        <v>176</v>
      </c>
      <c r="E96" s="101">
        <v>1</v>
      </c>
      <c r="F96" s="143">
        <v>10</v>
      </c>
      <c r="G96" s="149"/>
      <c r="H96" s="149"/>
      <c r="I96" s="149"/>
      <c r="J96" s="145"/>
      <c r="K96" s="124"/>
      <c r="L96" s="124"/>
      <c r="M96" s="127"/>
      <c r="N96" s="126"/>
      <c r="O96" s="126"/>
      <c r="P96" s="127"/>
      <c r="Q96" s="128">
        <f t="shared" si="2"/>
        <v>0</v>
      </c>
      <c r="R96" s="129">
        <f t="shared" si="3"/>
        <v>0</v>
      </c>
      <c r="S96" s="130"/>
    </row>
    <row r="97" spans="1:19">
      <c r="A97" s="117">
        <v>89</v>
      </c>
      <c r="B97" s="146"/>
      <c r="C97" s="132" t="s">
        <v>1727</v>
      </c>
      <c r="D97" s="133" t="s">
        <v>176</v>
      </c>
      <c r="E97" s="101">
        <v>1</v>
      </c>
      <c r="F97" s="143">
        <v>10</v>
      </c>
      <c r="G97" s="149"/>
      <c r="H97" s="149"/>
      <c r="I97" s="149"/>
      <c r="J97" s="145"/>
      <c r="K97" s="124"/>
      <c r="L97" s="124"/>
      <c r="M97" s="127"/>
      <c r="N97" s="126"/>
      <c r="O97" s="126"/>
      <c r="P97" s="127"/>
      <c r="Q97" s="128">
        <f t="shared" si="2"/>
        <v>0</v>
      </c>
      <c r="R97" s="129">
        <f t="shared" si="3"/>
        <v>0</v>
      </c>
      <c r="S97" s="130"/>
    </row>
    <row r="98" spans="1:19">
      <c r="A98" s="131">
        <v>90</v>
      </c>
      <c r="B98" s="146"/>
      <c r="C98" s="132" t="s">
        <v>1728</v>
      </c>
      <c r="D98" s="133" t="s">
        <v>176</v>
      </c>
      <c r="E98" s="101">
        <v>1</v>
      </c>
      <c r="F98" s="143">
        <v>5</v>
      </c>
      <c r="G98" s="149"/>
      <c r="H98" s="149"/>
      <c r="I98" s="149"/>
      <c r="J98" s="145"/>
      <c r="K98" s="124"/>
      <c r="L98" s="124"/>
      <c r="M98" s="127"/>
      <c r="N98" s="126"/>
      <c r="O98" s="126"/>
      <c r="P98" s="127"/>
      <c r="Q98" s="128">
        <f t="shared" si="2"/>
        <v>0</v>
      </c>
      <c r="R98" s="129">
        <f t="shared" si="3"/>
        <v>0</v>
      </c>
      <c r="S98" s="130"/>
    </row>
    <row r="99" spans="1:19">
      <c r="A99" s="117">
        <v>91</v>
      </c>
      <c r="B99" s="146"/>
      <c r="C99" s="132" t="s">
        <v>1729</v>
      </c>
      <c r="D99" s="133" t="s">
        <v>176</v>
      </c>
      <c r="E99" s="101">
        <v>1</v>
      </c>
      <c r="F99" s="143">
        <v>9</v>
      </c>
      <c r="G99" s="149"/>
      <c r="H99" s="149"/>
      <c r="I99" s="149"/>
      <c r="J99" s="145"/>
      <c r="K99" s="124"/>
      <c r="L99" s="124"/>
      <c r="M99" s="127"/>
      <c r="N99" s="126"/>
      <c r="O99" s="126"/>
      <c r="P99" s="127"/>
      <c r="Q99" s="128">
        <f t="shared" si="2"/>
        <v>0</v>
      </c>
      <c r="R99" s="129">
        <f t="shared" si="3"/>
        <v>0</v>
      </c>
      <c r="S99" s="130"/>
    </row>
    <row r="100" spans="1:19">
      <c r="A100" s="131">
        <v>92</v>
      </c>
      <c r="B100" s="146"/>
      <c r="C100" s="132" t="s">
        <v>1730</v>
      </c>
      <c r="D100" s="133" t="s">
        <v>176</v>
      </c>
      <c r="E100" s="101">
        <v>1</v>
      </c>
      <c r="F100" s="143">
        <v>8</v>
      </c>
      <c r="G100" s="149"/>
      <c r="H100" s="149"/>
      <c r="I100" s="149"/>
      <c r="J100" s="145"/>
      <c r="K100" s="124"/>
      <c r="L100" s="124"/>
      <c r="M100" s="127"/>
      <c r="N100" s="126"/>
      <c r="O100" s="126"/>
      <c r="P100" s="127"/>
      <c r="Q100" s="128">
        <f t="shared" si="2"/>
        <v>0</v>
      </c>
      <c r="R100" s="129">
        <f t="shared" si="3"/>
        <v>0</v>
      </c>
      <c r="S100" s="130"/>
    </row>
    <row r="101" spans="1:19">
      <c r="A101" s="117">
        <v>93</v>
      </c>
      <c r="B101" s="146"/>
      <c r="C101" s="132" t="s">
        <v>1731</v>
      </c>
      <c r="D101" s="133" t="s">
        <v>176</v>
      </c>
      <c r="E101" s="101">
        <v>1</v>
      </c>
      <c r="F101" s="143">
        <v>20</v>
      </c>
      <c r="G101" s="149"/>
      <c r="H101" s="149"/>
      <c r="I101" s="149"/>
      <c r="J101" s="145"/>
      <c r="K101" s="124"/>
      <c r="L101" s="124"/>
      <c r="M101" s="127"/>
      <c r="N101" s="126"/>
      <c r="O101" s="126"/>
      <c r="P101" s="127"/>
      <c r="Q101" s="128">
        <f t="shared" si="2"/>
        <v>0</v>
      </c>
      <c r="R101" s="129">
        <f t="shared" si="3"/>
        <v>0</v>
      </c>
      <c r="S101" s="130"/>
    </row>
    <row r="102" spans="1:19">
      <c r="A102" s="131">
        <v>94</v>
      </c>
      <c r="B102" s="146"/>
      <c r="C102" s="132" t="s">
        <v>1732</v>
      </c>
      <c r="D102" s="133" t="s">
        <v>176</v>
      </c>
      <c r="E102" s="101">
        <v>1</v>
      </c>
      <c r="F102" s="143">
        <v>10</v>
      </c>
      <c r="G102" s="149"/>
      <c r="H102" s="149"/>
      <c r="I102" s="149"/>
      <c r="J102" s="145"/>
      <c r="K102" s="124"/>
      <c r="L102" s="124"/>
      <c r="M102" s="127"/>
      <c r="N102" s="126"/>
      <c r="O102" s="126"/>
      <c r="P102" s="127"/>
      <c r="Q102" s="128">
        <f t="shared" si="2"/>
        <v>0</v>
      </c>
      <c r="R102" s="129">
        <f t="shared" si="3"/>
        <v>0</v>
      </c>
      <c r="S102" s="130"/>
    </row>
    <row r="103" spans="1:19">
      <c r="A103" s="117">
        <v>95</v>
      </c>
      <c r="B103" s="146"/>
      <c r="C103" s="132" t="s">
        <v>1733</v>
      </c>
      <c r="D103" s="133" t="s">
        <v>176</v>
      </c>
      <c r="E103" s="101">
        <v>1</v>
      </c>
      <c r="F103" s="143">
        <v>14</v>
      </c>
      <c r="G103" s="149"/>
      <c r="H103" s="149"/>
      <c r="I103" s="149"/>
      <c r="J103" s="145"/>
      <c r="K103" s="124"/>
      <c r="L103" s="124"/>
      <c r="M103" s="127"/>
      <c r="N103" s="126"/>
      <c r="O103" s="126"/>
      <c r="P103" s="127"/>
      <c r="Q103" s="128">
        <f t="shared" si="2"/>
        <v>0</v>
      </c>
      <c r="R103" s="129">
        <f t="shared" si="3"/>
        <v>0</v>
      </c>
      <c r="S103" s="130"/>
    </row>
    <row r="104" spans="1:19">
      <c r="A104" s="131">
        <v>96</v>
      </c>
      <c r="B104" s="146"/>
      <c r="C104" s="132" t="s">
        <v>1734</v>
      </c>
      <c r="D104" s="133" t="s">
        <v>176</v>
      </c>
      <c r="E104" s="101">
        <v>1</v>
      </c>
      <c r="F104" s="143">
        <v>15</v>
      </c>
      <c r="G104" s="149"/>
      <c r="H104" s="149"/>
      <c r="I104" s="149"/>
      <c r="J104" s="145"/>
      <c r="K104" s="124"/>
      <c r="L104" s="124"/>
      <c r="M104" s="127"/>
      <c r="N104" s="126"/>
      <c r="O104" s="126"/>
      <c r="P104" s="127"/>
      <c r="Q104" s="128">
        <f t="shared" si="2"/>
        <v>0</v>
      </c>
      <c r="R104" s="129">
        <f t="shared" si="3"/>
        <v>0</v>
      </c>
      <c r="S104" s="130"/>
    </row>
    <row r="105" spans="1:19">
      <c r="A105" s="117">
        <v>97</v>
      </c>
      <c r="B105" s="146"/>
      <c r="C105" s="132" t="s">
        <v>1735</v>
      </c>
      <c r="D105" s="133" t="s">
        <v>176</v>
      </c>
      <c r="E105" s="101">
        <v>1</v>
      </c>
      <c r="F105" s="143">
        <v>20</v>
      </c>
      <c r="G105" s="149"/>
      <c r="H105" s="149"/>
      <c r="I105" s="149"/>
      <c r="J105" s="145"/>
      <c r="K105" s="124"/>
      <c r="L105" s="124"/>
      <c r="M105" s="127"/>
      <c r="N105" s="126"/>
      <c r="O105" s="126"/>
      <c r="P105" s="127"/>
      <c r="Q105" s="128">
        <f t="shared" si="2"/>
        <v>0</v>
      </c>
      <c r="R105" s="129">
        <f t="shared" si="3"/>
        <v>0</v>
      </c>
      <c r="S105" s="130"/>
    </row>
    <row r="106" spans="1:19">
      <c r="A106" s="131">
        <v>98</v>
      </c>
      <c r="B106" s="146"/>
      <c r="C106" s="132" t="s">
        <v>1736</v>
      </c>
      <c r="D106" s="133" t="s">
        <v>176</v>
      </c>
      <c r="E106" s="101">
        <v>1</v>
      </c>
      <c r="F106" s="143">
        <v>30</v>
      </c>
      <c r="G106" s="149"/>
      <c r="H106" s="149"/>
      <c r="I106" s="149"/>
      <c r="J106" s="145"/>
      <c r="K106" s="124"/>
      <c r="L106" s="124"/>
      <c r="M106" s="127"/>
      <c r="N106" s="126"/>
      <c r="O106" s="126"/>
      <c r="P106" s="127"/>
      <c r="Q106" s="128">
        <f t="shared" si="2"/>
        <v>0</v>
      </c>
      <c r="R106" s="129">
        <f t="shared" si="3"/>
        <v>0</v>
      </c>
      <c r="S106" s="130"/>
    </row>
    <row r="107" spans="1:19">
      <c r="A107" s="117">
        <v>99</v>
      </c>
      <c r="B107" s="146"/>
      <c r="C107" s="132" t="s">
        <v>1737</v>
      </c>
      <c r="D107" s="133" t="s">
        <v>176</v>
      </c>
      <c r="E107" s="101">
        <v>1</v>
      </c>
      <c r="F107" s="143">
        <v>40</v>
      </c>
      <c r="G107" s="149"/>
      <c r="H107" s="149"/>
      <c r="I107" s="149"/>
      <c r="J107" s="145"/>
      <c r="K107" s="124"/>
      <c r="L107" s="124"/>
      <c r="M107" s="127"/>
      <c r="N107" s="126"/>
      <c r="O107" s="126"/>
      <c r="P107" s="127"/>
      <c r="Q107" s="128">
        <f t="shared" si="2"/>
        <v>0</v>
      </c>
      <c r="R107" s="129">
        <f t="shared" si="3"/>
        <v>0</v>
      </c>
      <c r="S107" s="130"/>
    </row>
    <row r="108" spans="1:19">
      <c r="A108" s="131">
        <v>100</v>
      </c>
      <c r="B108" s="146"/>
      <c r="C108" s="132" t="s">
        <v>1738</v>
      </c>
      <c r="D108" s="133" t="s">
        <v>176</v>
      </c>
      <c r="E108" s="101">
        <v>1</v>
      </c>
      <c r="F108" s="143">
        <v>20</v>
      </c>
      <c r="G108" s="149"/>
      <c r="H108" s="149"/>
      <c r="I108" s="149"/>
      <c r="J108" s="145"/>
      <c r="K108" s="124"/>
      <c r="L108" s="124"/>
      <c r="M108" s="127"/>
      <c r="N108" s="126"/>
      <c r="O108" s="126"/>
      <c r="P108" s="127"/>
      <c r="Q108" s="128">
        <f t="shared" si="2"/>
        <v>0</v>
      </c>
      <c r="R108" s="129">
        <f t="shared" si="3"/>
        <v>0</v>
      </c>
      <c r="S108" s="130"/>
    </row>
    <row r="109" spans="1:19">
      <c r="A109" s="117">
        <v>101</v>
      </c>
      <c r="B109" s="146"/>
      <c r="C109" s="132" t="s">
        <v>1739</v>
      </c>
      <c r="D109" s="133" t="s">
        <v>176</v>
      </c>
      <c r="E109" s="101">
        <v>1</v>
      </c>
      <c r="F109" s="143">
        <v>10</v>
      </c>
      <c r="G109" s="149"/>
      <c r="H109" s="149"/>
      <c r="I109" s="149"/>
      <c r="J109" s="145"/>
      <c r="K109" s="124"/>
      <c r="L109" s="124"/>
      <c r="M109" s="127"/>
      <c r="N109" s="126"/>
      <c r="O109" s="126"/>
      <c r="P109" s="127"/>
      <c r="Q109" s="128">
        <f t="shared" si="2"/>
        <v>0</v>
      </c>
      <c r="R109" s="129">
        <f t="shared" si="3"/>
        <v>0</v>
      </c>
      <c r="S109" s="130"/>
    </row>
    <row r="110" spans="1:19">
      <c r="A110" s="131">
        <v>102</v>
      </c>
      <c r="B110" s="146"/>
      <c r="C110" s="132" t="s">
        <v>1740</v>
      </c>
      <c r="D110" s="133" t="s">
        <v>176</v>
      </c>
      <c r="E110" s="101">
        <v>1</v>
      </c>
      <c r="F110" s="143">
        <v>10</v>
      </c>
      <c r="G110" s="149"/>
      <c r="H110" s="149"/>
      <c r="I110" s="149"/>
      <c r="J110" s="145"/>
      <c r="K110" s="124"/>
      <c r="L110" s="124"/>
      <c r="M110" s="127"/>
      <c r="N110" s="126"/>
      <c r="O110" s="126"/>
      <c r="P110" s="127"/>
      <c r="Q110" s="128">
        <f t="shared" si="2"/>
        <v>0</v>
      </c>
      <c r="R110" s="129">
        <f t="shared" si="3"/>
        <v>0</v>
      </c>
      <c r="S110" s="130"/>
    </row>
    <row r="111" spans="1:19">
      <c r="A111" s="117">
        <v>103</v>
      </c>
      <c r="B111" s="146"/>
      <c r="C111" s="132" t="s">
        <v>1741</v>
      </c>
      <c r="D111" s="133" t="s">
        <v>176</v>
      </c>
      <c r="E111" s="101">
        <v>1</v>
      </c>
      <c r="F111" s="143">
        <v>10</v>
      </c>
      <c r="G111" s="149"/>
      <c r="H111" s="149"/>
      <c r="I111" s="149"/>
      <c r="J111" s="145"/>
      <c r="K111" s="124"/>
      <c r="L111" s="124"/>
      <c r="M111" s="127"/>
      <c r="N111" s="126"/>
      <c r="O111" s="126"/>
      <c r="P111" s="127"/>
      <c r="Q111" s="128">
        <f t="shared" si="2"/>
        <v>0</v>
      </c>
      <c r="R111" s="129">
        <f t="shared" si="3"/>
        <v>0</v>
      </c>
      <c r="S111" s="130"/>
    </row>
    <row r="112" spans="1:19">
      <c r="A112" s="131">
        <v>104</v>
      </c>
      <c r="B112" s="146"/>
      <c r="C112" s="132" t="s">
        <v>1742</v>
      </c>
      <c r="D112" s="133" t="s">
        <v>176</v>
      </c>
      <c r="E112" s="101">
        <v>1</v>
      </c>
      <c r="F112" s="143">
        <v>10</v>
      </c>
      <c r="G112" s="149"/>
      <c r="H112" s="149"/>
      <c r="I112" s="149"/>
      <c r="J112" s="145"/>
      <c r="K112" s="124"/>
      <c r="L112" s="124"/>
      <c r="M112" s="127"/>
      <c r="N112" s="126"/>
      <c r="O112" s="126"/>
      <c r="P112" s="127"/>
      <c r="Q112" s="128">
        <f t="shared" si="2"/>
        <v>0</v>
      </c>
      <c r="R112" s="129">
        <f t="shared" si="3"/>
        <v>0</v>
      </c>
      <c r="S112" s="130"/>
    </row>
    <row r="113" spans="1:19">
      <c r="A113" s="117">
        <v>105</v>
      </c>
      <c r="B113" s="146"/>
      <c r="C113" s="132" t="s">
        <v>1743</v>
      </c>
      <c r="D113" s="133" t="s">
        <v>176</v>
      </c>
      <c r="E113" s="101">
        <v>1</v>
      </c>
      <c r="F113" s="143">
        <v>14</v>
      </c>
      <c r="G113" s="149"/>
      <c r="H113" s="149"/>
      <c r="I113" s="149"/>
      <c r="J113" s="145"/>
      <c r="K113" s="124"/>
      <c r="L113" s="124"/>
      <c r="M113" s="127"/>
      <c r="N113" s="126"/>
      <c r="O113" s="126"/>
      <c r="P113" s="127"/>
      <c r="Q113" s="128">
        <f t="shared" si="2"/>
        <v>0</v>
      </c>
      <c r="R113" s="129">
        <f t="shared" si="3"/>
        <v>0</v>
      </c>
      <c r="S113" s="130"/>
    </row>
    <row r="114" spans="1:19">
      <c r="A114" s="131">
        <v>106</v>
      </c>
      <c r="B114" s="146"/>
      <c r="C114" s="132" t="s">
        <v>1744</v>
      </c>
      <c r="D114" s="133" t="s">
        <v>176</v>
      </c>
      <c r="E114" s="101">
        <v>1</v>
      </c>
      <c r="F114" s="143">
        <v>15</v>
      </c>
      <c r="G114" s="149"/>
      <c r="H114" s="149"/>
      <c r="I114" s="149"/>
      <c r="J114" s="145"/>
      <c r="K114" s="124"/>
      <c r="L114" s="124"/>
      <c r="M114" s="127"/>
      <c r="N114" s="126"/>
      <c r="O114" s="126"/>
      <c r="P114" s="127"/>
      <c r="Q114" s="128">
        <f t="shared" si="2"/>
        <v>0</v>
      </c>
      <c r="R114" s="129">
        <f t="shared" si="3"/>
        <v>0</v>
      </c>
      <c r="S114" s="130"/>
    </row>
    <row r="115" spans="1:19">
      <c r="A115" s="117">
        <v>107</v>
      </c>
      <c r="B115" s="146"/>
      <c r="C115" s="132" t="s">
        <v>1745</v>
      </c>
      <c r="D115" s="133" t="s">
        <v>176</v>
      </c>
      <c r="E115" s="101">
        <v>1</v>
      </c>
      <c r="F115" s="143">
        <v>16</v>
      </c>
      <c r="G115" s="149"/>
      <c r="H115" s="149"/>
      <c r="I115" s="149"/>
      <c r="J115" s="145"/>
      <c r="K115" s="124"/>
      <c r="L115" s="124"/>
      <c r="M115" s="127"/>
      <c r="N115" s="126"/>
      <c r="O115" s="126"/>
      <c r="P115" s="127"/>
      <c r="Q115" s="128">
        <f t="shared" si="2"/>
        <v>0</v>
      </c>
      <c r="R115" s="129">
        <f t="shared" si="3"/>
        <v>0</v>
      </c>
      <c r="S115" s="130"/>
    </row>
    <row r="116" spans="1:19">
      <c r="A116" s="131">
        <v>108</v>
      </c>
      <c r="B116" s="146"/>
      <c r="C116" s="132" t="s">
        <v>1746</v>
      </c>
      <c r="D116" s="133" t="s">
        <v>176</v>
      </c>
      <c r="E116" s="101">
        <v>1</v>
      </c>
      <c r="F116" s="143">
        <v>20</v>
      </c>
      <c r="G116" s="149"/>
      <c r="H116" s="149"/>
      <c r="I116" s="149"/>
      <c r="J116" s="145"/>
      <c r="K116" s="124"/>
      <c r="L116" s="124"/>
      <c r="M116" s="127"/>
      <c r="N116" s="126"/>
      <c r="O116" s="126"/>
      <c r="P116" s="127"/>
      <c r="Q116" s="128">
        <f t="shared" si="2"/>
        <v>0</v>
      </c>
      <c r="R116" s="129">
        <f t="shared" si="3"/>
        <v>0</v>
      </c>
      <c r="S116" s="130"/>
    </row>
    <row r="117" spans="1:19">
      <c r="A117" s="117">
        <v>109</v>
      </c>
      <c r="B117" s="146"/>
      <c r="C117" s="132" t="s">
        <v>1747</v>
      </c>
      <c r="D117" s="133" t="s">
        <v>176</v>
      </c>
      <c r="E117" s="101">
        <v>1</v>
      </c>
      <c r="F117" s="143">
        <v>14</v>
      </c>
      <c r="G117" s="149"/>
      <c r="H117" s="149"/>
      <c r="I117" s="149"/>
      <c r="J117" s="145"/>
      <c r="K117" s="124"/>
      <c r="L117" s="124"/>
      <c r="M117" s="127"/>
      <c r="N117" s="126"/>
      <c r="O117" s="126"/>
      <c r="P117" s="127"/>
      <c r="Q117" s="128">
        <f t="shared" si="2"/>
        <v>0</v>
      </c>
      <c r="R117" s="129">
        <f t="shared" si="3"/>
        <v>0</v>
      </c>
      <c r="S117" s="130"/>
    </row>
    <row r="118" spans="1:19">
      <c r="A118" s="131">
        <v>110</v>
      </c>
      <c r="B118" s="146"/>
      <c r="C118" s="132" t="s">
        <v>1748</v>
      </c>
      <c r="D118" s="133" t="s">
        <v>176</v>
      </c>
      <c r="E118" s="101">
        <v>1</v>
      </c>
      <c r="F118" s="143">
        <v>13</v>
      </c>
      <c r="G118" s="149"/>
      <c r="H118" s="149"/>
      <c r="I118" s="149"/>
      <c r="J118" s="145"/>
      <c r="K118" s="124"/>
      <c r="L118" s="124"/>
      <c r="M118" s="127"/>
      <c r="N118" s="126"/>
      <c r="O118" s="126"/>
      <c r="P118" s="127"/>
      <c r="Q118" s="128">
        <f t="shared" si="2"/>
        <v>0</v>
      </c>
      <c r="R118" s="129">
        <f t="shared" si="3"/>
        <v>0</v>
      </c>
      <c r="S118" s="130"/>
    </row>
    <row r="119" spans="1:19">
      <c r="A119" s="117">
        <v>111</v>
      </c>
      <c r="B119" s="146"/>
      <c r="C119" s="132" t="s">
        <v>1749</v>
      </c>
      <c r="D119" s="133" t="s">
        <v>176</v>
      </c>
      <c r="E119" s="101">
        <v>1</v>
      </c>
      <c r="F119" s="143">
        <v>18</v>
      </c>
      <c r="G119" s="149"/>
      <c r="H119" s="149"/>
      <c r="I119" s="149"/>
      <c r="J119" s="145"/>
      <c r="K119" s="124"/>
      <c r="L119" s="124"/>
      <c r="M119" s="127"/>
      <c r="N119" s="126"/>
      <c r="O119" s="126"/>
      <c r="P119" s="127"/>
      <c r="Q119" s="128">
        <f t="shared" si="2"/>
        <v>0</v>
      </c>
      <c r="R119" s="129">
        <f t="shared" si="3"/>
        <v>0</v>
      </c>
      <c r="S119" s="130"/>
    </row>
    <row r="120" spans="1:19">
      <c r="A120" s="131">
        <v>112</v>
      </c>
      <c r="B120" s="146"/>
      <c r="C120" s="132" t="s">
        <v>1750</v>
      </c>
      <c r="D120" s="133" t="s">
        <v>176</v>
      </c>
      <c r="E120" s="101">
        <v>1</v>
      </c>
      <c r="F120" s="143">
        <v>17</v>
      </c>
      <c r="G120" s="149"/>
      <c r="H120" s="149"/>
      <c r="I120" s="149"/>
      <c r="J120" s="145"/>
      <c r="K120" s="124"/>
      <c r="L120" s="124"/>
      <c r="M120" s="127"/>
      <c r="N120" s="126"/>
      <c r="O120" s="126"/>
      <c r="P120" s="127"/>
      <c r="Q120" s="128">
        <f t="shared" si="2"/>
        <v>0</v>
      </c>
      <c r="R120" s="129">
        <f t="shared" si="3"/>
        <v>0</v>
      </c>
      <c r="S120" s="130"/>
    </row>
    <row r="121" spans="1:19">
      <c r="A121" s="117">
        <v>113</v>
      </c>
      <c r="B121" s="146"/>
      <c r="C121" s="132" t="s">
        <v>1751</v>
      </c>
      <c r="D121" s="133" t="s">
        <v>176</v>
      </c>
      <c r="E121" s="101">
        <v>1</v>
      </c>
      <c r="F121" s="143">
        <v>20</v>
      </c>
      <c r="G121" s="149"/>
      <c r="H121" s="149"/>
      <c r="I121" s="149"/>
      <c r="J121" s="145"/>
      <c r="K121" s="124"/>
      <c r="L121" s="124"/>
      <c r="M121" s="127"/>
      <c r="N121" s="126"/>
      <c r="O121" s="126"/>
      <c r="P121" s="127"/>
      <c r="Q121" s="128">
        <f t="shared" si="2"/>
        <v>0</v>
      </c>
      <c r="R121" s="129">
        <f t="shared" si="3"/>
        <v>0</v>
      </c>
      <c r="S121" s="130"/>
    </row>
    <row r="122" spans="1:19">
      <c r="A122" s="131">
        <v>114</v>
      </c>
      <c r="B122" s="146"/>
      <c r="C122" s="132" t="s">
        <v>1752</v>
      </c>
      <c r="D122" s="133" t="s">
        <v>176</v>
      </c>
      <c r="E122" s="101">
        <v>1</v>
      </c>
      <c r="F122" s="143">
        <v>20</v>
      </c>
      <c r="G122" s="149"/>
      <c r="H122" s="149"/>
      <c r="I122" s="149"/>
      <c r="J122" s="145"/>
      <c r="K122" s="124"/>
      <c r="L122" s="124"/>
      <c r="M122" s="127"/>
      <c r="N122" s="126"/>
      <c r="O122" s="126"/>
      <c r="P122" s="127"/>
      <c r="Q122" s="128">
        <f t="shared" si="2"/>
        <v>0</v>
      </c>
      <c r="R122" s="129">
        <f t="shared" si="3"/>
        <v>0</v>
      </c>
      <c r="S122" s="130"/>
    </row>
    <row r="123" spans="1:19">
      <c r="A123" s="117">
        <v>115</v>
      </c>
      <c r="B123" s="146"/>
      <c r="C123" s="132" t="s">
        <v>1753</v>
      </c>
      <c r="D123" s="133" t="s">
        <v>176</v>
      </c>
      <c r="E123" s="101">
        <v>1</v>
      </c>
      <c r="F123" s="143">
        <v>10</v>
      </c>
      <c r="G123" s="149"/>
      <c r="H123" s="149"/>
      <c r="I123" s="149"/>
      <c r="J123" s="145"/>
      <c r="K123" s="124"/>
      <c r="L123" s="124"/>
      <c r="M123" s="127"/>
      <c r="N123" s="126"/>
      <c r="O123" s="126"/>
      <c r="P123" s="127"/>
      <c r="Q123" s="128">
        <f t="shared" si="2"/>
        <v>0</v>
      </c>
      <c r="R123" s="129">
        <f t="shared" si="3"/>
        <v>0</v>
      </c>
      <c r="S123" s="130"/>
    </row>
    <row r="124" spans="1:19">
      <c r="A124" s="131">
        <v>116</v>
      </c>
      <c r="B124" s="146"/>
      <c r="C124" s="132" t="s">
        <v>1754</v>
      </c>
      <c r="D124" s="133" t="s">
        <v>176</v>
      </c>
      <c r="E124" s="101">
        <v>1</v>
      </c>
      <c r="F124" s="143">
        <v>10</v>
      </c>
      <c r="G124" s="149"/>
      <c r="H124" s="149"/>
      <c r="I124" s="149"/>
      <c r="J124" s="145"/>
      <c r="K124" s="124"/>
      <c r="L124" s="124"/>
      <c r="M124" s="127"/>
      <c r="N124" s="126"/>
      <c r="O124" s="126"/>
      <c r="P124" s="127"/>
      <c r="Q124" s="128">
        <f t="shared" si="2"/>
        <v>0</v>
      </c>
      <c r="R124" s="129">
        <f t="shared" si="3"/>
        <v>0</v>
      </c>
      <c r="S124" s="130"/>
    </row>
    <row r="125" spans="1:19">
      <c r="A125" s="117">
        <v>117</v>
      </c>
      <c r="B125" s="146"/>
      <c r="C125" s="132" t="s">
        <v>1755</v>
      </c>
      <c r="D125" s="133" t="s">
        <v>176</v>
      </c>
      <c r="E125" s="101">
        <v>1</v>
      </c>
      <c r="F125" s="143">
        <v>10</v>
      </c>
      <c r="G125" s="149"/>
      <c r="H125" s="149"/>
      <c r="I125" s="149"/>
      <c r="J125" s="145"/>
      <c r="K125" s="124"/>
      <c r="L125" s="124"/>
      <c r="M125" s="127"/>
      <c r="N125" s="126"/>
      <c r="O125" s="126"/>
      <c r="P125" s="127"/>
      <c r="Q125" s="128">
        <f t="shared" si="2"/>
        <v>0</v>
      </c>
      <c r="R125" s="129">
        <f t="shared" si="3"/>
        <v>0</v>
      </c>
      <c r="S125" s="130"/>
    </row>
    <row r="126" spans="1:19">
      <c r="A126" s="131">
        <v>118</v>
      </c>
      <c r="B126" s="146"/>
      <c r="C126" s="132" t="s">
        <v>1756</v>
      </c>
      <c r="D126" s="133" t="s">
        <v>176</v>
      </c>
      <c r="E126" s="101">
        <v>1</v>
      </c>
      <c r="F126" s="143">
        <v>10</v>
      </c>
      <c r="G126" s="149"/>
      <c r="H126" s="149"/>
      <c r="I126" s="149"/>
      <c r="J126" s="145"/>
      <c r="K126" s="124"/>
      <c r="L126" s="124"/>
      <c r="M126" s="127"/>
      <c r="N126" s="126"/>
      <c r="O126" s="126"/>
      <c r="P126" s="127"/>
      <c r="Q126" s="128">
        <f t="shared" si="2"/>
        <v>0</v>
      </c>
      <c r="R126" s="129">
        <f t="shared" si="3"/>
        <v>0</v>
      </c>
      <c r="S126" s="130"/>
    </row>
    <row r="127" spans="1:19">
      <c r="A127" s="117">
        <v>119</v>
      </c>
      <c r="B127" s="146"/>
      <c r="C127" s="132" t="s">
        <v>1757</v>
      </c>
      <c r="D127" s="133" t="s">
        <v>176</v>
      </c>
      <c r="E127" s="101">
        <v>1</v>
      </c>
      <c r="F127" s="143">
        <v>10</v>
      </c>
      <c r="G127" s="149"/>
      <c r="H127" s="149"/>
      <c r="I127" s="149"/>
      <c r="J127" s="145"/>
      <c r="K127" s="124"/>
      <c r="L127" s="124"/>
      <c r="M127" s="127"/>
      <c r="N127" s="126"/>
      <c r="O127" s="126"/>
      <c r="P127" s="127"/>
      <c r="Q127" s="128">
        <f t="shared" si="2"/>
        <v>0</v>
      </c>
      <c r="R127" s="129">
        <f t="shared" si="3"/>
        <v>0</v>
      </c>
      <c r="S127" s="130"/>
    </row>
    <row r="128" spans="1:19">
      <c r="A128" s="131">
        <v>120</v>
      </c>
      <c r="B128" s="146"/>
      <c r="C128" s="132" t="s">
        <v>1758</v>
      </c>
      <c r="D128" s="133" t="s">
        <v>176</v>
      </c>
      <c r="E128" s="101">
        <v>1</v>
      </c>
      <c r="F128" s="143">
        <v>20</v>
      </c>
      <c r="G128" s="149"/>
      <c r="H128" s="149"/>
      <c r="I128" s="149"/>
      <c r="J128" s="145"/>
      <c r="K128" s="124"/>
      <c r="L128" s="124"/>
      <c r="M128" s="127"/>
      <c r="N128" s="126"/>
      <c r="O128" s="126"/>
      <c r="P128" s="127"/>
      <c r="Q128" s="128">
        <f t="shared" si="2"/>
        <v>0</v>
      </c>
      <c r="R128" s="129">
        <f t="shared" si="3"/>
        <v>0</v>
      </c>
      <c r="S128" s="130"/>
    </row>
    <row r="129" spans="1:19">
      <c r="A129" s="117">
        <v>121</v>
      </c>
      <c r="B129" s="146"/>
      <c r="C129" s="132" t="s">
        <v>1759</v>
      </c>
      <c r="D129" s="133" t="s">
        <v>176</v>
      </c>
      <c r="E129" s="101">
        <v>1</v>
      </c>
      <c r="F129" s="143">
        <v>20</v>
      </c>
      <c r="G129" s="149"/>
      <c r="H129" s="149"/>
      <c r="I129" s="149"/>
      <c r="J129" s="145"/>
      <c r="K129" s="124"/>
      <c r="L129" s="124"/>
      <c r="M129" s="127"/>
      <c r="N129" s="126"/>
      <c r="O129" s="126"/>
      <c r="P129" s="127"/>
      <c r="Q129" s="128">
        <f t="shared" si="2"/>
        <v>0</v>
      </c>
      <c r="R129" s="129">
        <f t="shared" si="3"/>
        <v>0</v>
      </c>
      <c r="S129" s="130"/>
    </row>
    <row r="130" spans="1:19">
      <c r="A130" s="131">
        <v>122</v>
      </c>
      <c r="B130" s="146"/>
      <c r="C130" s="132" t="s">
        <v>1760</v>
      </c>
      <c r="D130" s="133" t="s">
        <v>176</v>
      </c>
      <c r="E130" s="101">
        <v>1</v>
      </c>
      <c r="F130" s="143">
        <v>20</v>
      </c>
      <c r="G130" s="149"/>
      <c r="H130" s="149"/>
      <c r="I130" s="149"/>
      <c r="J130" s="145"/>
      <c r="K130" s="124"/>
      <c r="L130" s="124"/>
      <c r="M130" s="127"/>
      <c r="N130" s="126"/>
      <c r="O130" s="126"/>
      <c r="P130" s="127"/>
      <c r="Q130" s="128">
        <f t="shared" si="2"/>
        <v>0</v>
      </c>
      <c r="R130" s="129">
        <f t="shared" si="3"/>
        <v>0</v>
      </c>
      <c r="S130" s="130"/>
    </row>
    <row r="131" spans="1:19">
      <c r="A131" s="117">
        <v>123</v>
      </c>
      <c r="B131" s="146"/>
      <c r="C131" s="132" t="s">
        <v>1761</v>
      </c>
      <c r="D131" s="133" t="s">
        <v>176</v>
      </c>
      <c r="E131" s="101">
        <v>1</v>
      </c>
      <c r="F131" s="143">
        <v>13</v>
      </c>
      <c r="G131" s="149"/>
      <c r="H131" s="149"/>
      <c r="I131" s="149"/>
      <c r="J131" s="145"/>
      <c r="K131" s="124"/>
      <c r="L131" s="124"/>
      <c r="M131" s="127"/>
      <c r="N131" s="126"/>
      <c r="O131" s="126"/>
      <c r="P131" s="127"/>
      <c r="Q131" s="128">
        <f t="shared" si="2"/>
        <v>0</v>
      </c>
      <c r="R131" s="129">
        <f t="shared" si="3"/>
        <v>0</v>
      </c>
      <c r="S131" s="130"/>
    </row>
    <row r="132" spans="1:19">
      <c r="A132" s="131">
        <v>124</v>
      </c>
      <c r="B132" s="146"/>
      <c r="C132" s="132" t="s">
        <v>1762</v>
      </c>
      <c r="D132" s="133" t="s">
        <v>176</v>
      </c>
      <c r="E132" s="101">
        <v>1</v>
      </c>
      <c r="F132" s="143">
        <v>15</v>
      </c>
      <c r="G132" s="149"/>
      <c r="H132" s="149"/>
      <c r="I132" s="149"/>
      <c r="J132" s="145"/>
      <c r="K132" s="124"/>
      <c r="L132" s="124"/>
      <c r="M132" s="127"/>
      <c r="N132" s="126"/>
      <c r="O132" s="126"/>
      <c r="P132" s="127"/>
      <c r="Q132" s="128">
        <f t="shared" si="2"/>
        <v>0</v>
      </c>
      <c r="R132" s="129">
        <f t="shared" si="3"/>
        <v>0</v>
      </c>
      <c r="S132" s="130"/>
    </row>
    <row r="133" spans="1:19">
      <c r="A133" s="117">
        <v>125</v>
      </c>
      <c r="B133" s="146"/>
      <c r="C133" s="132" t="s">
        <v>1763</v>
      </c>
      <c r="D133" s="133" t="s">
        <v>176</v>
      </c>
      <c r="E133" s="101">
        <v>1</v>
      </c>
      <c r="F133" s="143">
        <v>14</v>
      </c>
      <c r="G133" s="149"/>
      <c r="H133" s="149"/>
      <c r="I133" s="149"/>
      <c r="J133" s="145"/>
      <c r="K133" s="124"/>
      <c r="L133" s="124"/>
      <c r="M133" s="127"/>
      <c r="N133" s="126"/>
      <c r="O133" s="126"/>
      <c r="P133" s="127"/>
      <c r="Q133" s="128">
        <f t="shared" si="2"/>
        <v>0</v>
      </c>
      <c r="R133" s="129">
        <f t="shared" si="3"/>
        <v>0</v>
      </c>
      <c r="S133" s="130"/>
    </row>
    <row r="134" spans="1:19">
      <c r="A134" s="131">
        <v>126</v>
      </c>
      <c r="B134" s="146"/>
      <c r="C134" s="132" t="s">
        <v>1764</v>
      </c>
      <c r="D134" s="133" t="s">
        <v>176</v>
      </c>
      <c r="E134" s="101">
        <v>1</v>
      </c>
      <c r="F134" s="143">
        <v>15</v>
      </c>
      <c r="G134" s="149"/>
      <c r="H134" s="149"/>
      <c r="I134" s="149"/>
      <c r="J134" s="145"/>
      <c r="K134" s="124"/>
      <c r="L134" s="124"/>
      <c r="M134" s="127"/>
      <c r="N134" s="126"/>
      <c r="O134" s="126"/>
      <c r="P134" s="127"/>
      <c r="Q134" s="128">
        <f t="shared" si="2"/>
        <v>0</v>
      </c>
      <c r="R134" s="129">
        <f t="shared" si="3"/>
        <v>0</v>
      </c>
      <c r="S134" s="130"/>
    </row>
    <row r="135" spans="1:19">
      <c r="A135" s="117">
        <v>127</v>
      </c>
      <c r="B135" s="146"/>
      <c r="C135" s="132" t="s">
        <v>1765</v>
      </c>
      <c r="D135" s="133" t="s">
        <v>176</v>
      </c>
      <c r="E135" s="101">
        <v>1</v>
      </c>
      <c r="F135" s="143">
        <v>15</v>
      </c>
      <c r="G135" s="149"/>
      <c r="H135" s="149"/>
      <c r="I135" s="149"/>
      <c r="J135" s="145"/>
      <c r="K135" s="124"/>
      <c r="L135" s="124"/>
      <c r="M135" s="127"/>
      <c r="N135" s="126"/>
      <c r="O135" s="126"/>
      <c r="P135" s="127"/>
      <c r="Q135" s="128">
        <f t="shared" si="2"/>
        <v>0</v>
      </c>
      <c r="R135" s="129">
        <f t="shared" si="3"/>
        <v>0</v>
      </c>
      <c r="S135" s="130"/>
    </row>
    <row r="136" spans="1:19">
      <c r="A136" s="131">
        <v>128</v>
      </c>
      <c r="B136" s="146"/>
      <c r="C136" s="132" t="s">
        <v>1766</v>
      </c>
      <c r="D136" s="133" t="s">
        <v>176</v>
      </c>
      <c r="E136" s="101">
        <v>1</v>
      </c>
      <c r="F136" s="143">
        <v>22</v>
      </c>
      <c r="G136" s="149"/>
      <c r="H136" s="149"/>
      <c r="I136" s="149"/>
      <c r="J136" s="145"/>
      <c r="K136" s="124"/>
      <c r="L136" s="124"/>
      <c r="M136" s="127"/>
      <c r="N136" s="126"/>
      <c r="O136" s="126"/>
      <c r="P136" s="127"/>
      <c r="Q136" s="128">
        <f t="shared" si="2"/>
        <v>0</v>
      </c>
      <c r="R136" s="129">
        <f t="shared" si="3"/>
        <v>0</v>
      </c>
      <c r="S136" s="130"/>
    </row>
    <row r="137" spans="1:19">
      <c r="A137" s="117">
        <v>129</v>
      </c>
      <c r="B137" s="146"/>
      <c r="C137" s="132" t="s">
        <v>1767</v>
      </c>
      <c r="D137" s="133" t="s">
        <v>176</v>
      </c>
      <c r="E137" s="101">
        <v>1</v>
      </c>
      <c r="F137" s="143">
        <v>22</v>
      </c>
      <c r="G137" s="149"/>
      <c r="H137" s="149"/>
      <c r="I137" s="149"/>
      <c r="J137" s="145"/>
      <c r="K137" s="124"/>
      <c r="L137" s="124"/>
      <c r="M137" s="127"/>
      <c r="N137" s="126"/>
      <c r="O137" s="126"/>
      <c r="P137" s="127"/>
      <c r="Q137" s="128">
        <f t="shared" si="2"/>
        <v>0</v>
      </c>
      <c r="R137" s="129">
        <f t="shared" si="3"/>
        <v>0</v>
      </c>
      <c r="S137" s="130"/>
    </row>
    <row r="138" spans="1:19">
      <c r="A138" s="131">
        <v>130</v>
      </c>
      <c r="B138" s="146"/>
      <c r="C138" s="132" t="s">
        <v>1768</v>
      </c>
      <c r="D138" s="133" t="s">
        <v>176</v>
      </c>
      <c r="E138" s="101">
        <v>1</v>
      </c>
      <c r="F138" s="143">
        <v>8</v>
      </c>
      <c r="G138" s="149"/>
      <c r="H138" s="149"/>
      <c r="I138" s="149"/>
      <c r="J138" s="145"/>
      <c r="K138" s="124"/>
      <c r="L138" s="124"/>
      <c r="M138" s="127"/>
      <c r="N138" s="126"/>
      <c r="O138" s="126"/>
      <c r="P138" s="127"/>
      <c r="Q138" s="128">
        <f t="shared" ref="Q138:Q201" si="4">+N138+(N138*P138%)</f>
        <v>0</v>
      </c>
      <c r="R138" s="129">
        <f t="shared" ref="R138:R201" si="5">+F138*Q138</f>
        <v>0</v>
      </c>
      <c r="S138" s="130"/>
    </row>
    <row r="139" spans="1:19">
      <c r="A139" s="117">
        <v>131</v>
      </c>
      <c r="B139" s="146"/>
      <c r="C139" s="132" t="s">
        <v>1769</v>
      </c>
      <c r="D139" s="133" t="s">
        <v>176</v>
      </c>
      <c r="E139" s="101">
        <v>1</v>
      </c>
      <c r="F139" s="143">
        <v>5</v>
      </c>
      <c r="G139" s="149"/>
      <c r="H139" s="149"/>
      <c r="I139" s="149"/>
      <c r="J139" s="145"/>
      <c r="K139" s="124"/>
      <c r="L139" s="124"/>
      <c r="M139" s="127"/>
      <c r="N139" s="126"/>
      <c r="O139" s="126"/>
      <c r="P139" s="127"/>
      <c r="Q139" s="128">
        <f t="shared" si="4"/>
        <v>0</v>
      </c>
      <c r="R139" s="129">
        <f t="shared" si="5"/>
        <v>0</v>
      </c>
      <c r="S139" s="130"/>
    </row>
    <row r="140" spans="1:19">
      <c r="A140" s="131">
        <v>132</v>
      </c>
      <c r="B140" s="146"/>
      <c r="C140" s="132" t="s">
        <v>1770</v>
      </c>
      <c r="D140" s="133" t="s">
        <v>176</v>
      </c>
      <c r="E140" s="101">
        <v>1</v>
      </c>
      <c r="F140" s="143">
        <v>6</v>
      </c>
      <c r="G140" s="149"/>
      <c r="H140" s="149"/>
      <c r="I140" s="149"/>
      <c r="J140" s="145"/>
      <c r="K140" s="124"/>
      <c r="L140" s="124"/>
      <c r="M140" s="127"/>
      <c r="N140" s="126"/>
      <c r="O140" s="126"/>
      <c r="P140" s="127"/>
      <c r="Q140" s="128">
        <f t="shared" si="4"/>
        <v>0</v>
      </c>
      <c r="R140" s="129">
        <f t="shared" si="5"/>
        <v>0</v>
      </c>
      <c r="S140" s="130"/>
    </row>
    <row r="141" spans="1:19">
      <c r="A141" s="117">
        <v>133</v>
      </c>
      <c r="B141" s="146"/>
      <c r="C141" s="132" t="s">
        <v>1771</v>
      </c>
      <c r="D141" s="133" t="s">
        <v>176</v>
      </c>
      <c r="E141" s="101">
        <v>1</v>
      </c>
      <c r="F141" s="143">
        <v>7</v>
      </c>
      <c r="G141" s="149"/>
      <c r="H141" s="149"/>
      <c r="I141" s="149"/>
      <c r="J141" s="145"/>
      <c r="K141" s="124"/>
      <c r="L141" s="124"/>
      <c r="M141" s="127"/>
      <c r="N141" s="126"/>
      <c r="O141" s="126"/>
      <c r="P141" s="127"/>
      <c r="Q141" s="128">
        <f t="shared" si="4"/>
        <v>0</v>
      </c>
      <c r="R141" s="129">
        <f t="shared" si="5"/>
        <v>0</v>
      </c>
      <c r="S141" s="130"/>
    </row>
    <row r="142" spans="1:19">
      <c r="A142" s="131">
        <v>134</v>
      </c>
      <c r="B142" s="146"/>
      <c r="C142" s="132" t="s">
        <v>1772</v>
      </c>
      <c r="D142" s="133" t="s">
        <v>176</v>
      </c>
      <c r="E142" s="101">
        <v>1</v>
      </c>
      <c r="F142" s="143">
        <v>5</v>
      </c>
      <c r="G142" s="149"/>
      <c r="H142" s="149"/>
      <c r="I142" s="149"/>
      <c r="J142" s="145"/>
      <c r="K142" s="124"/>
      <c r="L142" s="124"/>
      <c r="M142" s="127"/>
      <c r="N142" s="126"/>
      <c r="O142" s="126"/>
      <c r="P142" s="127"/>
      <c r="Q142" s="128">
        <f t="shared" si="4"/>
        <v>0</v>
      </c>
      <c r="R142" s="129">
        <f t="shared" si="5"/>
        <v>0</v>
      </c>
      <c r="S142" s="130"/>
    </row>
    <row r="143" spans="1:19">
      <c r="A143" s="117">
        <v>135</v>
      </c>
      <c r="B143" s="146"/>
      <c r="C143" s="132" t="s">
        <v>1773</v>
      </c>
      <c r="D143" s="133" t="s">
        <v>176</v>
      </c>
      <c r="E143" s="101">
        <v>1</v>
      </c>
      <c r="F143" s="143">
        <v>20</v>
      </c>
      <c r="G143" s="149"/>
      <c r="H143" s="149"/>
      <c r="I143" s="149"/>
      <c r="J143" s="145"/>
      <c r="K143" s="124"/>
      <c r="L143" s="124"/>
      <c r="M143" s="127"/>
      <c r="N143" s="126"/>
      <c r="O143" s="126"/>
      <c r="P143" s="127"/>
      <c r="Q143" s="128">
        <f t="shared" si="4"/>
        <v>0</v>
      </c>
      <c r="R143" s="129">
        <f t="shared" si="5"/>
        <v>0</v>
      </c>
      <c r="S143" s="130"/>
    </row>
    <row r="144" spans="1:19">
      <c r="A144" s="131">
        <v>136</v>
      </c>
      <c r="B144" s="146"/>
      <c r="C144" s="132" t="s">
        <v>1774</v>
      </c>
      <c r="D144" s="133" t="s">
        <v>176</v>
      </c>
      <c r="E144" s="101">
        <v>1</v>
      </c>
      <c r="F144" s="143">
        <v>10</v>
      </c>
      <c r="G144" s="149"/>
      <c r="H144" s="149"/>
      <c r="I144" s="149"/>
      <c r="J144" s="145"/>
      <c r="K144" s="124"/>
      <c r="L144" s="124"/>
      <c r="M144" s="127"/>
      <c r="N144" s="126"/>
      <c r="O144" s="126"/>
      <c r="P144" s="127"/>
      <c r="Q144" s="128">
        <f t="shared" si="4"/>
        <v>0</v>
      </c>
      <c r="R144" s="129">
        <f t="shared" si="5"/>
        <v>0</v>
      </c>
      <c r="S144" s="130"/>
    </row>
    <row r="145" spans="1:19">
      <c r="A145" s="117">
        <v>137</v>
      </c>
      <c r="B145" s="146"/>
      <c r="C145" s="132" t="s">
        <v>1775</v>
      </c>
      <c r="D145" s="133" t="s">
        <v>176</v>
      </c>
      <c r="E145" s="101">
        <v>1</v>
      </c>
      <c r="F145" s="143">
        <v>14</v>
      </c>
      <c r="G145" s="149"/>
      <c r="H145" s="149"/>
      <c r="I145" s="149"/>
      <c r="J145" s="145"/>
      <c r="K145" s="124"/>
      <c r="L145" s="124"/>
      <c r="M145" s="127"/>
      <c r="N145" s="126"/>
      <c r="O145" s="126"/>
      <c r="P145" s="127"/>
      <c r="Q145" s="128">
        <f t="shared" si="4"/>
        <v>0</v>
      </c>
      <c r="R145" s="129">
        <f t="shared" si="5"/>
        <v>0</v>
      </c>
      <c r="S145" s="130"/>
    </row>
    <row r="146" spans="1:19">
      <c r="A146" s="131">
        <v>138</v>
      </c>
      <c r="B146" s="146"/>
      <c r="C146" s="132" t="s">
        <v>1776</v>
      </c>
      <c r="D146" s="133" t="s">
        <v>176</v>
      </c>
      <c r="E146" s="101">
        <v>1</v>
      </c>
      <c r="F146" s="143">
        <v>13</v>
      </c>
      <c r="G146" s="149"/>
      <c r="H146" s="149"/>
      <c r="I146" s="149"/>
      <c r="J146" s="145"/>
      <c r="K146" s="124"/>
      <c r="L146" s="124"/>
      <c r="M146" s="127"/>
      <c r="N146" s="126"/>
      <c r="O146" s="126"/>
      <c r="P146" s="127"/>
      <c r="Q146" s="128">
        <f t="shared" si="4"/>
        <v>0</v>
      </c>
      <c r="R146" s="129">
        <f t="shared" si="5"/>
        <v>0</v>
      </c>
      <c r="S146" s="130"/>
    </row>
    <row r="147" spans="1:19">
      <c r="A147" s="117">
        <v>139</v>
      </c>
      <c r="B147" s="146"/>
      <c r="C147" s="132" t="s">
        <v>1777</v>
      </c>
      <c r="D147" s="133" t="s">
        <v>176</v>
      </c>
      <c r="E147" s="101">
        <v>1</v>
      </c>
      <c r="F147" s="143">
        <v>12</v>
      </c>
      <c r="G147" s="149"/>
      <c r="H147" s="149"/>
      <c r="I147" s="149"/>
      <c r="J147" s="145"/>
      <c r="K147" s="124"/>
      <c r="L147" s="124"/>
      <c r="M147" s="127"/>
      <c r="N147" s="126"/>
      <c r="O147" s="126"/>
      <c r="P147" s="127"/>
      <c r="Q147" s="128">
        <f t="shared" si="4"/>
        <v>0</v>
      </c>
      <c r="R147" s="129">
        <f t="shared" si="5"/>
        <v>0</v>
      </c>
      <c r="S147" s="130"/>
    </row>
    <row r="148" spans="1:19">
      <c r="A148" s="131">
        <v>140</v>
      </c>
      <c r="B148" s="146"/>
      <c r="C148" s="132" t="s">
        <v>1778</v>
      </c>
      <c r="D148" s="133" t="s">
        <v>176</v>
      </c>
      <c r="E148" s="101">
        <v>1</v>
      </c>
      <c r="F148" s="143">
        <v>12</v>
      </c>
      <c r="G148" s="149"/>
      <c r="H148" s="149"/>
      <c r="I148" s="149"/>
      <c r="J148" s="145"/>
      <c r="K148" s="124"/>
      <c r="L148" s="124"/>
      <c r="M148" s="127"/>
      <c r="N148" s="126"/>
      <c r="O148" s="126"/>
      <c r="P148" s="127"/>
      <c r="Q148" s="128">
        <f t="shared" si="4"/>
        <v>0</v>
      </c>
      <c r="R148" s="129">
        <f t="shared" si="5"/>
        <v>0</v>
      </c>
      <c r="S148" s="130"/>
    </row>
    <row r="149" spans="1:19">
      <c r="A149" s="117">
        <v>141</v>
      </c>
      <c r="B149" s="111"/>
      <c r="C149" s="119" t="s">
        <v>1779</v>
      </c>
      <c r="D149" s="120" t="s">
        <v>1639</v>
      </c>
      <c r="E149" s="121">
        <v>1</v>
      </c>
      <c r="F149" s="122">
        <v>58</v>
      </c>
      <c r="G149" s="135"/>
      <c r="H149" s="135"/>
      <c r="I149" s="135"/>
      <c r="J149" s="124"/>
      <c r="K149" s="124"/>
      <c r="L149" s="124"/>
      <c r="M149" s="125"/>
      <c r="N149" s="126"/>
      <c r="O149" s="126"/>
      <c r="P149" s="127"/>
      <c r="Q149" s="128">
        <f t="shared" si="4"/>
        <v>0</v>
      </c>
      <c r="R149" s="129">
        <f t="shared" si="5"/>
        <v>0</v>
      </c>
      <c r="S149" s="130"/>
    </row>
    <row r="150" spans="1:19">
      <c r="A150" s="131">
        <v>142</v>
      </c>
      <c r="B150" s="118"/>
      <c r="C150" s="132" t="s">
        <v>1780</v>
      </c>
      <c r="D150" s="133" t="s">
        <v>1639</v>
      </c>
      <c r="E150" s="101">
        <v>1</v>
      </c>
      <c r="F150" s="134">
        <v>2</v>
      </c>
      <c r="G150" s="135"/>
      <c r="H150" s="135"/>
      <c r="I150" s="135"/>
      <c r="J150" s="124"/>
      <c r="K150" s="124"/>
      <c r="L150" s="124"/>
      <c r="M150" s="125"/>
      <c r="N150" s="126"/>
      <c r="O150" s="126"/>
      <c r="P150" s="127"/>
      <c r="Q150" s="128">
        <f t="shared" si="4"/>
        <v>0</v>
      </c>
      <c r="R150" s="129">
        <f t="shared" si="5"/>
        <v>0</v>
      </c>
      <c r="S150" s="130"/>
    </row>
    <row r="151" spans="1:19">
      <c r="A151" s="117">
        <v>143</v>
      </c>
      <c r="B151" s="136"/>
      <c r="C151" s="137" t="s">
        <v>1781</v>
      </c>
      <c r="D151" s="138" t="s">
        <v>1639</v>
      </c>
      <c r="E151" s="139">
        <v>1</v>
      </c>
      <c r="F151" s="140">
        <v>11</v>
      </c>
      <c r="G151" s="135"/>
      <c r="H151" s="135"/>
      <c r="I151" s="135"/>
      <c r="J151" s="124"/>
      <c r="K151" s="124"/>
      <c r="L151" s="124"/>
      <c r="M151" s="125"/>
      <c r="N151" s="126"/>
      <c r="O151" s="126"/>
      <c r="P151" s="127"/>
      <c r="Q151" s="128">
        <f t="shared" si="4"/>
        <v>0</v>
      </c>
      <c r="R151" s="129">
        <f t="shared" si="5"/>
        <v>0</v>
      </c>
      <c r="S151" s="130"/>
    </row>
    <row r="152" spans="1:19">
      <c r="A152" s="131">
        <v>144</v>
      </c>
      <c r="B152" s="141"/>
      <c r="C152" s="132" t="s">
        <v>1782</v>
      </c>
      <c r="D152" s="133" t="s">
        <v>1639</v>
      </c>
      <c r="E152" s="101">
        <v>1</v>
      </c>
      <c r="F152" s="115">
        <v>44</v>
      </c>
      <c r="G152" s="135"/>
      <c r="H152" s="135"/>
      <c r="I152" s="135"/>
      <c r="J152" s="124"/>
      <c r="K152" s="124"/>
      <c r="L152" s="124"/>
      <c r="M152" s="125"/>
      <c r="N152" s="126"/>
      <c r="O152" s="126"/>
      <c r="P152" s="127"/>
      <c r="Q152" s="128">
        <f t="shared" si="4"/>
        <v>0</v>
      </c>
      <c r="R152" s="129">
        <f t="shared" si="5"/>
        <v>0</v>
      </c>
      <c r="S152" s="130"/>
    </row>
    <row r="153" spans="1:19">
      <c r="A153" s="117">
        <v>145</v>
      </c>
      <c r="B153" s="142"/>
      <c r="C153" s="132" t="s">
        <v>1783</v>
      </c>
      <c r="D153" s="133" t="s">
        <v>1639</v>
      </c>
      <c r="E153" s="101">
        <v>1</v>
      </c>
      <c r="F153" s="143">
        <v>27</v>
      </c>
      <c r="G153" s="144"/>
      <c r="H153" s="144"/>
      <c r="I153" s="144"/>
      <c r="J153" s="145"/>
      <c r="K153" s="124"/>
      <c r="L153" s="124"/>
      <c r="M153" s="127"/>
      <c r="N153" s="126"/>
      <c r="O153" s="126"/>
      <c r="P153" s="127"/>
      <c r="Q153" s="128">
        <f t="shared" si="4"/>
        <v>0</v>
      </c>
      <c r="R153" s="129">
        <f t="shared" si="5"/>
        <v>0</v>
      </c>
      <c r="S153" s="130"/>
    </row>
    <row r="154" spans="1:19">
      <c r="A154" s="131">
        <v>146</v>
      </c>
      <c r="B154" s="146"/>
      <c r="C154" s="132" t="s">
        <v>1784</v>
      </c>
      <c r="D154" s="133" t="s">
        <v>1639</v>
      </c>
      <c r="E154" s="101">
        <v>1</v>
      </c>
      <c r="F154" s="143">
        <v>2</v>
      </c>
      <c r="G154" s="144"/>
      <c r="H154" s="144"/>
      <c r="I154" s="144"/>
      <c r="J154" s="145"/>
      <c r="K154" s="124"/>
      <c r="L154" s="124"/>
      <c r="M154" s="127"/>
      <c r="N154" s="126"/>
      <c r="O154" s="126"/>
      <c r="P154" s="127"/>
      <c r="Q154" s="128">
        <f t="shared" si="4"/>
        <v>0</v>
      </c>
      <c r="R154" s="129">
        <f t="shared" si="5"/>
        <v>0</v>
      </c>
      <c r="S154" s="130"/>
    </row>
    <row r="155" spans="1:19">
      <c r="A155" s="117">
        <v>147</v>
      </c>
      <c r="B155" s="146"/>
      <c r="C155" s="132" t="s">
        <v>1785</v>
      </c>
      <c r="D155" s="133" t="s">
        <v>1639</v>
      </c>
      <c r="E155" s="101">
        <v>1</v>
      </c>
      <c r="F155" s="143">
        <v>3</v>
      </c>
      <c r="G155" s="144"/>
      <c r="H155" s="144"/>
      <c r="I155" s="144"/>
      <c r="J155" s="145"/>
      <c r="K155" s="124"/>
      <c r="L155" s="124"/>
      <c r="M155" s="127"/>
      <c r="N155" s="126"/>
      <c r="O155" s="126"/>
      <c r="P155" s="155"/>
      <c r="Q155" s="128">
        <f t="shared" si="4"/>
        <v>0</v>
      </c>
      <c r="R155" s="129">
        <f t="shared" si="5"/>
        <v>0</v>
      </c>
      <c r="S155" s="130"/>
    </row>
    <row r="156" spans="1:19">
      <c r="A156" s="131">
        <v>148</v>
      </c>
      <c r="B156" s="146"/>
      <c r="C156" s="132" t="s">
        <v>1786</v>
      </c>
      <c r="D156" s="133" t="s">
        <v>1639</v>
      </c>
      <c r="E156" s="101">
        <v>1</v>
      </c>
      <c r="F156" s="143">
        <v>27</v>
      </c>
      <c r="G156" s="144"/>
      <c r="H156" s="144"/>
      <c r="I156" s="144"/>
      <c r="J156" s="145"/>
      <c r="K156" s="124"/>
      <c r="L156" s="124"/>
      <c r="M156" s="127"/>
      <c r="N156" s="126"/>
      <c r="O156" s="126"/>
      <c r="P156" s="127"/>
      <c r="Q156" s="128">
        <f t="shared" si="4"/>
        <v>0</v>
      </c>
      <c r="R156" s="129">
        <f t="shared" si="5"/>
        <v>0</v>
      </c>
      <c r="S156" s="130"/>
    </row>
    <row r="157" spans="1:19">
      <c r="A157" s="117">
        <v>149</v>
      </c>
      <c r="B157" s="146"/>
      <c r="C157" s="132" t="s">
        <v>1787</v>
      </c>
      <c r="D157" s="133" t="s">
        <v>1639</v>
      </c>
      <c r="E157" s="101">
        <v>1</v>
      </c>
      <c r="F157" s="143">
        <v>29</v>
      </c>
      <c r="G157" s="144"/>
      <c r="H157" s="144"/>
      <c r="I157" s="144"/>
      <c r="J157" s="145"/>
      <c r="K157" s="124"/>
      <c r="L157" s="124"/>
      <c r="M157" s="127"/>
      <c r="N157" s="126"/>
      <c r="O157" s="126"/>
      <c r="P157" s="127"/>
      <c r="Q157" s="128">
        <f t="shared" si="4"/>
        <v>0</v>
      </c>
      <c r="R157" s="129">
        <f t="shared" si="5"/>
        <v>0</v>
      </c>
      <c r="S157" s="130"/>
    </row>
    <row r="158" spans="1:19">
      <c r="A158" s="131">
        <v>150</v>
      </c>
      <c r="B158" s="146"/>
      <c r="C158" s="132" t="s">
        <v>1788</v>
      </c>
      <c r="D158" s="133" t="s">
        <v>1639</v>
      </c>
      <c r="E158" s="101">
        <v>1</v>
      </c>
      <c r="F158" s="143">
        <v>6</v>
      </c>
      <c r="G158" s="144"/>
      <c r="H158" s="144"/>
      <c r="I158" s="144"/>
      <c r="J158" s="145"/>
      <c r="K158" s="124"/>
      <c r="L158" s="124"/>
      <c r="M158" s="127"/>
      <c r="N158" s="126"/>
      <c r="O158" s="126"/>
      <c r="P158" s="127"/>
      <c r="Q158" s="128">
        <f t="shared" si="4"/>
        <v>0</v>
      </c>
      <c r="R158" s="129">
        <f t="shared" si="5"/>
        <v>0</v>
      </c>
      <c r="S158" s="130"/>
    </row>
    <row r="159" spans="1:19">
      <c r="A159" s="117">
        <v>151</v>
      </c>
      <c r="B159" s="146"/>
      <c r="C159" s="132" t="s">
        <v>1789</v>
      </c>
      <c r="D159" s="133" t="s">
        <v>1639</v>
      </c>
      <c r="E159" s="101">
        <v>1</v>
      </c>
      <c r="F159" s="143">
        <v>35</v>
      </c>
      <c r="G159" s="144"/>
      <c r="H159" s="144"/>
      <c r="I159" s="144"/>
      <c r="J159" s="145"/>
      <c r="K159" s="124"/>
      <c r="L159" s="124"/>
      <c r="M159" s="127"/>
      <c r="N159" s="126"/>
      <c r="O159" s="126"/>
      <c r="P159" s="127"/>
      <c r="Q159" s="128">
        <f t="shared" si="4"/>
        <v>0</v>
      </c>
      <c r="R159" s="129">
        <f t="shared" si="5"/>
        <v>0</v>
      </c>
      <c r="S159" s="130"/>
    </row>
    <row r="160" spans="1:19">
      <c r="A160" s="131">
        <v>152</v>
      </c>
      <c r="B160" s="146"/>
      <c r="C160" s="132" t="s">
        <v>1790</v>
      </c>
      <c r="D160" s="133" t="s">
        <v>1639</v>
      </c>
      <c r="E160" s="101">
        <v>1</v>
      </c>
      <c r="F160" s="143">
        <v>13</v>
      </c>
      <c r="G160" s="144"/>
      <c r="H160" s="144"/>
      <c r="I160" s="144"/>
      <c r="J160" s="145"/>
      <c r="K160" s="124"/>
      <c r="L160" s="124"/>
      <c r="M160" s="127"/>
      <c r="N160" s="126"/>
      <c r="O160" s="126"/>
      <c r="P160" s="127"/>
      <c r="Q160" s="128">
        <f t="shared" si="4"/>
        <v>0</v>
      </c>
      <c r="R160" s="129">
        <f t="shared" si="5"/>
        <v>0</v>
      </c>
      <c r="S160" s="130"/>
    </row>
    <row r="161" spans="1:19">
      <c r="A161" s="117">
        <v>153</v>
      </c>
      <c r="B161" s="146"/>
      <c r="C161" s="132" t="s">
        <v>1791</v>
      </c>
      <c r="D161" s="133" t="s">
        <v>1639</v>
      </c>
      <c r="E161" s="101">
        <v>1</v>
      </c>
      <c r="F161" s="143">
        <v>27</v>
      </c>
      <c r="G161" s="144"/>
      <c r="H161" s="144"/>
      <c r="I161" s="144"/>
      <c r="J161" s="145"/>
      <c r="K161" s="124"/>
      <c r="L161" s="124"/>
      <c r="M161" s="127"/>
      <c r="N161" s="126"/>
      <c r="O161" s="126"/>
      <c r="P161" s="127"/>
      <c r="Q161" s="128">
        <f t="shared" si="4"/>
        <v>0</v>
      </c>
      <c r="R161" s="129">
        <f t="shared" si="5"/>
        <v>0</v>
      </c>
      <c r="S161" s="130"/>
    </row>
    <row r="162" spans="1:19">
      <c r="A162" s="131">
        <v>154</v>
      </c>
      <c r="B162" s="146"/>
      <c r="C162" s="132" t="s">
        <v>1792</v>
      </c>
      <c r="D162" s="133" t="s">
        <v>1639</v>
      </c>
      <c r="E162" s="101">
        <v>1</v>
      </c>
      <c r="F162" s="147">
        <v>35</v>
      </c>
      <c r="G162" s="144"/>
      <c r="H162" s="144"/>
      <c r="I162" s="144"/>
      <c r="J162" s="145"/>
      <c r="K162" s="124"/>
      <c r="L162" s="124"/>
      <c r="M162" s="127"/>
      <c r="N162" s="126"/>
      <c r="O162" s="126"/>
      <c r="P162" s="127"/>
      <c r="Q162" s="128">
        <f t="shared" si="4"/>
        <v>0</v>
      </c>
      <c r="R162" s="129">
        <f t="shared" si="5"/>
        <v>0</v>
      </c>
      <c r="S162" s="130"/>
    </row>
    <row r="163" spans="1:19">
      <c r="A163" s="117">
        <v>155</v>
      </c>
      <c r="B163" s="146"/>
      <c r="C163" s="132" t="s">
        <v>1793</v>
      </c>
      <c r="D163" s="133" t="s">
        <v>1639</v>
      </c>
      <c r="E163" s="101">
        <v>1</v>
      </c>
      <c r="F163" s="147">
        <v>13</v>
      </c>
      <c r="G163" s="144"/>
      <c r="H163" s="144"/>
      <c r="I163" s="144"/>
      <c r="J163" s="145"/>
      <c r="K163" s="124"/>
      <c r="L163" s="124"/>
      <c r="M163" s="127"/>
      <c r="N163" s="126"/>
      <c r="O163" s="126"/>
      <c r="P163" s="127"/>
      <c r="Q163" s="128">
        <f t="shared" si="4"/>
        <v>0</v>
      </c>
      <c r="R163" s="129">
        <f t="shared" si="5"/>
        <v>0</v>
      </c>
      <c r="S163" s="130"/>
    </row>
    <row r="164" spans="1:19">
      <c r="A164" s="131">
        <v>156</v>
      </c>
      <c r="B164" s="146"/>
      <c r="C164" s="132" t="s">
        <v>1794</v>
      </c>
      <c r="D164" s="133" t="s">
        <v>1639</v>
      </c>
      <c r="E164" s="101">
        <v>1</v>
      </c>
      <c r="F164" s="147">
        <v>19</v>
      </c>
      <c r="G164" s="144"/>
      <c r="H164" s="144"/>
      <c r="I164" s="144"/>
      <c r="J164" s="145"/>
      <c r="K164" s="124"/>
      <c r="L164" s="124"/>
      <c r="M164" s="127"/>
      <c r="N164" s="126"/>
      <c r="O164" s="126"/>
      <c r="P164" s="127"/>
      <c r="Q164" s="128">
        <f t="shared" si="4"/>
        <v>0</v>
      </c>
      <c r="R164" s="129">
        <f t="shared" si="5"/>
        <v>0</v>
      </c>
      <c r="S164" s="130"/>
    </row>
    <row r="165" spans="1:19">
      <c r="A165" s="117">
        <v>157</v>
      </c>
      <c r="B165" s="146"/>
      <c r="C165" s="132" t="s">
        <v>1795</v>
      </c>
      <c r="D165" s="133" t="s">
        <v>1639</v>
      </c>
      <c r="E165" s="101">
        <v>1</v>
      </c>
      <c r="F165" s="148">
        <v>8</v>
      </c>
      <c r="G165" s="144"/>
      <c r="H165" s="144"/>
      <c r="I165" s="144"/>
      <c r="J165" s="145"/>
      <c r="K165" s="124"/>
      <c r="L165" s="124"/>
      <c r="M165" s="127"/>
      <c r="N165" s="126"/>
      <c r="O165" s="126"/>
      <c r="P165" s="127"/>
      <c r="Q165" s="128">
        <f t="shared" si="4"/>
        <v>0</v>
      </c>
      <c r="R165" s="129">
        <f t="shared" si="5"/>
        <v>0</v>
      </c>
      <c r="S165" s="130"/>
    </row>
    <row r="166" spans="1:19">
      <c r="A166" s="131">
        <v>158</v>
      </c>
      <c r="B166" s="146"/>
      <c r="C166" s="132" t="s">
        <v>1796</v>
      </c>
      <c r="D166" s="133" t="s">
        <v>1639</v>
      </c>
      <c r="E166" s="101">
        <v>1</v>
      </c>
      <c r="F166" s="148">
        <v>11</v>
      </c>
      <c r="G166" s="144"/>
      <c r="H166" s="144"/>
      <c r="I166" s="144"/>
      <c r="J166" s="145"/>
      <c r="K166" s="124"/>
      <c r="L166" s="124"/>
      <c r="M166" s="127"/>
      <c r="N166" s="126"/>
      <c r="O166" s="126"/>
      <c r="P166" s="127"/>
      <c r="Q166" s="128">
        <f t="shared" si="4"/>
        <v>0</v>
      </c>
      <c r="R166" s="129">
        <f t="shared" si="5"/>
        <v>0</v>
      </c>
      <c r="S166" s="130"/>
    </row>
    <row r="167" spans="1:19">
      <c r="A167" s="117">
        <v>159</v>
      </c>
      <c r="B167" s="146"/>
      <c r="C167" s="132" t="s">
        <v>1797</v>
      </c>
      <c r="D167" s="133" t="s">
        <v>1639</v>
      </c>
      <c r="E167" s="101">
        <v>1</v>
      </c>
      <c r="F167" s="148">
        <v>19</v>
      </c>
      <c r="G167" s="144"/>
      <c r="H167" s="144"/>
      <c r="I167" s="144"/>
      <c r="J167" s="145"/>
      <c r="K167" s="124"/>
      <c r="L167" s="124"/>
      <c r="M167" s="127"/>
      <c r="N167" s="126"/>
      <c r="O167" s="126"/>
      <c r="P167" s="127"/>
      <c r="Q167" s="128">
        <f t="shared" si="4"/>
        <v>0</v>
      </c>
      <c r="R167" s="129">
        <f t="shared" si="5"/>
        <v>0</v>
      </c>
      <c r="S167" s="130"/>
    </row>
    <row r="168" spans="1:19">
      <c r="A168" s="131">
        <v>160</v>
      </c>
      <c r="B168" s="146"/>
      <c r="C168" s="132" t="s">
        <v>1798</v>
      </c>
      <c r="D168" s="133" t="s">
        <v>1639</v>
      </c>
      <c r="E168" s="101">
        <v>1</v>
      </c>
      <c r="F168" s="148">
        <v>14</v>
      </c>
      <c r="G168" s="144"/>
      <c r="H168" s="144"/>
      <c r="I168" s="144"/>
      <c r="J168" s="145"/>
      <c r="K168" s="124"/>
      <c r="L168" s="124"/>
      <c r="M168" s="127"/>
      <c r="N168" s="126"/>
      <c r="O168" s="126"/>
      <c r="P168" s="127"/>
      <c r="Q168" s="128">
        <f t="shared" si="4"/>
        <v>0</v>
      </c>
      <c r="R168" s="129">
        <f t="shared" si="5"/>
        <v>0</v>
      </c>
      <c r="S168" s="130"/>
    </row>
    <row r="169" spans="1:19">
      <c r="A169" s="117">
        <v>161</v>
      </c>
      <c r="B169" s="146"/>
      <c r="C169" s="132" t="s">
        <v>1799</v>
      </c>
      <c r="D169" s="133" t="s">
        <v>1639</v>
      </c>
      <c r="E169" s="101">
        <v>1</v>
      </c>
      <c r="F169" s="148">
        <v>27</v>
      </c>
      <c r="G169" s="149"/>
      <c r="H169" s="149"/>
      <c r="I169" s="149"/>
      <c r="J169" s="145"/>
      <c r="K169" s="124"/>
      <c r="L169" s="124"/>
      <c r="M169" s="127"/>
      <c r="N169" s="126"/>
      <c r="O169" s="126"/>
      <c r="P169" s="127"/>
      <c r="Q169" s="128">
        <f t="shared" si="4"/>
        <v>0</v>
      </c>
      <c r="R169" s="129">
        <f t="shared" si="5"/>
        <v>0</v>
      </c>
      <c r="S169" s="130"/>
    </row>
    <row r="170" spans="1:19">
      <c r="A170" s="131">
        <v>162</v>
      </c>
      <c r="B170" s="146"/>
      <c r="C170" s="132" t="s">
        <v>1800</v>
      </c>
      <c r="D170" s="133" t="s">
        <v>1639</v>
      </c>
      <c r="E170" s="101">
        <v>1</v>
      </c>
      <c r="F170" s="148">
        <v>31</v>
      </c>
      <c r="G170" s="149"/>
      <c r="H170" s="149"/>
      <c r="I170" s="149"/>
      <c r="J170" s="145"/>
      <c r="K170" s="124"/>
      <c r="L170" s="124"/>
      <c r="M170" s="127"/>
      <c r="N170" s="126"/>
      <c r="O170" s="126"/>
      <c r="P170" s="127"/>
      <c r="Q170" s="128">
        <f t="shared" si="4"/>
        <v>0</v>
      </c>
      <c r="R170" s="129">
        <f t="shared" si="5"/>
        <v>0</v>
      </c>
      <c r="S170" s="130"/>
    </row>
    <row r="171" spans="1:19">
      <c r="A171" s="117">
        <v>163</v>
      </c>
      <c r="B171" s="146"/>
      <c r="C171" s="132" t="s">
        <v>1801</v>
      </c>
      <c r="D171" s="133" t="s">
        <v>1639</v>
      </c>
      <c r="E171" s="101">
        <v>1</v>
      </c>
      <c r="F171" s="148">
        <v>8</v>
      </c>
      <c r="G171" s="149"/>
      <c r="H171" s="149"/>
      <c r="I171" s="149"/>
      <c r="J171" s="145"/>
      <c r="K171" s="124"/>
      <c r="L171" s="124"/>
      <c r="M171" s="127"/>
      <c r="N171" s="126"/>
      <c r="O171" s="126"/>
      <c r="P171" s="127"/>
      <c r="Q171" s="128">
        <f t="shared" si="4"/>
        <v>0</v>
      </c>
      <c r="R171" s="129">
        <f t="shared" si="5"/>
        <v>0</v>
      </c>
      <c r="S171" s="130"/>
    </row>
    <row r="172" spans="1:19">
      <c r="A172" s="131">
        <v>164</v>
      </c>
      <c r="B172" s="146"/>
      <c r="C172" s="132" t="s">
        <v>1785</v>
      </c>
      <c r="D172" s="133" t="s">
        <v>1639</v>
      </c>
      <c r="E172" s="101">
        <v>1</v>
      </c>
      <c r="F172" s="147">
        <v>32</v>
      </c>
      <c r="G172" s="149"/>
      <c r="H172" s="149"/>
      <c r="I172" s="149"/>
      <c r="J172" s="145"/>
      <c r="K172" s="124"/>
      <c r="L172" s="124"/>
      <c r="M172" s="127"/>
      <c r="N172" s="126"/>
      <c r="O172" s="126"/>
      <c r="P172" s="127"/>
      <c r="Q172" s="128">
        <f t="shared" si="4"/>
        <v>0</v>
      </c>
      <c r="R172" s="129">
        <f t="shared" si="5"/>
        <v>0</v>
      </c>
      <c r="S172" s="130"/>
    </row>
    <row r="173" spans="1:19">
      <c r="A173" s="117">
        <v>165</v>
      </c>
      <c r="B173" s="146"/>
      <c r="C173" s="132" t="s">
        <v>1802</v>
      </c>
      <c r="D173" s="133" t="s">
        <v>1639</v>
      </c>
      <c r="E173" s="101">
        <v>1</v>
      </c>
      <c r="F173" s="147">
        <v>25</v>
      </c>
      <c r="G173" s="149"/>
      <c r="H173" s="149"/>
      <c r="I173" s="149"/>
      <c r="J173" s="145"/>
      <c r="K173" s="124"/>
      <c r="L173" s="124"/>
      <c r="M173" s="127"/>
      <c r="N173" s="126"/>
      <c r="O173" s="126"/>
      <c r="P173" s="127"/>
      <c r="Q173" s="128">
        <f t="shared" si="4"/>
        <v>0</v>
      </c>
      <c r="R173" s="129">
        <f t="shared" si="5"/>
        <v>0</v>
      </c>
      <c r="S173" s="130"/>
    </row>
    <row r="174" spans="1:19">
      <c r="A174" s="131">
        <v>166</v>
      </c>
      <c r="B174" s="146"/>
      <c r="C174" s="132" t="s">
        <v>1803</v>
      </c>
      <c r="D174" s="133" t="s">
        <v>1639</v>
      </c>
      <c r="E174" s="101">
        <v>1</v>
      </c>
      <c r="F174" s="147">
        <v>13</v>
      </c>
      <c r="G174" s="149"/>
      <c r="H174" s="149"/>
      <c r="I174" s="149"/>
      <c r="J174" s="145"/>
      <c r="K174" s="124"/>
      <c r="L174" s="124"/>
      <c r="M174" s="127"/>
      <c r="N174" s="126"/>
      <c r="O174" s="126"/>
      <c r="P174" s="127"/>
      <c r="Q174" s="128">
        <f t="shared" si="4"/>
        <v>0</v>
      </c>
      <c r="R174" s="129">
        <f t="shared" si="5"/>
        <v>0</v>
      </c>
      <c r="S174" s="130"/>
    </row>
    <row r="175" spans="1:19">
      <c r="A175" s="117">
        <v>167</v>
      </c>
      <c r="B175" s="146"/>
      <c r="C175" s="132" t="s">
        <v>1804</v>
      </c>
      <c r="D175" s="133" t="s">
        <v>1639</v>
      </c>
      <c r="E175" s="101">
        <v>1</v>
      </c>
      <c r="F175" s="147">
        <v>15</v>
      </c>
      <c r="G175" s="149"/>
      <c r="H175" s="149"/>
      <c r="I175" s="149"/>
      <c r="J175" s="145"/>
      <c r="K175" s="124"/>
      <c r="L175" s="124"/>
      <c r="M175" s="127"/>
      <c r="N175" s="126"/>
      <c r="O175" s="126"/>
      <c r="P175" s="127"/>
      <c r="Q175" s="128">
        <f t="shared" si="4"/>
        <v>0</v>
      </c>
      <c r="R175" s="129">
        <f t="shared" si="5"/>
        <v>0</v>
      </c>
      <c r="S175" s="130"/>
    </row>
    <row r="176" spans="1:19">
      <c r="A176" s="131">
        <v>168</v>
      </c>
      <c r="B176" s="146"/>
      <c r="C176" s="132" t="s">
        <v>1805</v>
      </c>
      <c r="D176" s="133" t="s">
        <v>1639</v>
      </c>
      <c r="E176" s="101">
        <v>1</v>
      </c>
      <c r="F176" s="147">
        <v>29</v>
      </c>
      <c r="G176" s="149"/>
      <c r="H176" s="149"/>
      <c r="I176" s="149"/>
      <c r="J176" s="145"/>
      <c r="K176" s="124"/>
      <c r="L176" s="124"/>
      <c r="M176" s="127"/>
      <c r="N176" s="126"/>
      <c r="O176" s="126"/>
      <c r="P176" s="127"/>
      <c r="Q176" s="128">
        <f t="shared" si="4"/>
        <v>0</v>
      </c>
      <c r="R176" s="129">
        <f t="shared" si="5"/>
        <v>0</v>
      </c>
      <c r="S176" s="130"/>
    </row>
    <row r="177" spans="1:19">
      <c r="A177" s="117">
        <v>169</v>
      </c>
      <c r="B177" s="146"/>
      <c r="C177" s="132" t="s">
        <v>1806</v>
      </c>
      <c r="D177" s="133" t="s">
        <v>1639</v>
      </c>
      <c r="E177" s="101">
        <v>1</v>
      </c>
      <c r="F177" s="147">
        <v>26</v>
      </c>
      <c r="G177" s="149"/>
      <c r="H177" s="149"/>
      <c r="I177" s="149"/>
      <c r="J177" s="145"/>
      <c r="K177" s="124"/>
      <c r="L177" s="124"/>
      <c r="M177" s="127"/>
      <c r="N177" s="126"/>
      <c r="O177" s="126"/>
      <c r="P177" s="127"/>
      <c r="Q177" s="128">
        <f t="shared" si="4"/>
        <v>0</v>
      </c>
      <c r="R177" s="129">
        <f t="shared" si="5"/>
        <v>0</v>
      </c>
      <c r="S177" s="130"/>
    </row>
    <row r="178" spans="1:19">
      <c r="A178" s="131">
        <v>170</v>
      </c>
      <c r="B178" s="146"/>
      <c r="C178" s="132" t="s">
        <v>1807</v>
      </c>
      <c r="D178" s="133" t="s">
        <v>1639</v>
      </c>
      <c r="E178" s="101">
        <v>1</v>
      </c>
      <c r="F178" s="147">
        <v>13</v>
      </c>
      <c r="G178" s="149"/>
      <c r="H178" s="149"/>
      <c r="I178" s="149"/>
      <c r="J178" s="145"/>
      <c r="K178" s="124"/>
      <c r="L178" s="124"/>
      <c r="M178" s="127"/>
      <c r="N178" s="126"/>
      <c r="O178" s="126"/>
      <c r="P178" s="127"/>
      <c r="Q178" s="128">
        <f t="shared" si="4"/>
        <v>0</v>
      </c>
      <c r="R178" s="129">
        <f t="shared" si="5"/>
        <v>0</v>
      </c>
      <c r="S178" s="130"/>
    </row>
    <row r="179" spans="1:19">
      <c r="A179" s="117">
        <v>171</v>
      </c>
      <c r="B179" s="146"/>
      <c r="C179" s="132" t="s">
        <v>1808</v>
      </c>
      <c r="D179" s="133" t="s">
        <v>1639</v>
      </c>
      <c r="E179" s="101">
        <v>1</v>
      </c>
      <c r="F179" s="147">
        <v>13</v>
      </c>
      <c r="G179" s="149"/>
      <c r="H179" s="149"/>
      <c r="I179" s="149"/>
      <c r="J179" s="145"/>
      <c r="K179" s="124"/>
      <c r="L179" s="124"/>
      <c r="M179" s="127"/>
      <c r="N179" s="126"/>
      <c r="O179" s="126"/>
      <c r="P179" s="127"/>
      <c r="Q179" s="128">
        <f t="shared" si="4"/>
        <v>0</v>
      </c>
      <c r="R179" s="129">
        <f t="shared" si="5"/>
        <v>0</v>
      </c>
      <c r="S179" s="130"/>
    </row>
    <row r="180" spans="1:19">
      <c r="A180" s="131">
        <v>172</v>
      </c>
      <c r="B180" s="146"/>
      <c r="C180" s="132" t="s">
        <v>1809</v>
      </c>
      <c r="D180" s="133" t="s">
        <v>1639</v>
      </c>
      <c r="E180" s="101">
        <v>1</v>
      </c>
      <c r="F180" s="147">
        <v>37</v>
      </c>
      <c r="G180" s="149"/>
      <c r="H180" s="149"/>
      <c r="I180" s="149"/>
      <c r="J180" s="145"/>
      <c r="K180" s="124"/>
      <c r="L180" s="124"/>
      <c r="M180" s="127"/>
      <c r="N180" s="126"/>
      <c r="O180" s="126"/>
      <c r="P180" s="127"/>
      <c r="Q180" s="128">
        <f t="shared" si="4"/>
        <v>0</v>
      </c>
      <c r="R180" s="129">
        <f t="shared" si="5"/>
        <v>0</v>
      </c>
      <c r="S180" s="130"/>
    </row>
    <row r="181" spans="1:19">
      <c r="A181" s="117">
        <v>173</v>
      </c>
      <c r="B181" s="146"/>
      <c r="C181" s="132" t="s">
        <v>1810</v>
      </c>
      <c r="D181" s="133" t="s">
        <v>1639</v>
      </c>
      <c r="E181" s="101">
        <v>1</v>
      </c>
      <c r="F181" s="147">
        <v>11</v>
      </c>
      <c r="G181" s="149"/>
      <c r="H181" s="149"/>
      <c r="I181" s="149"/>
      <c r="J181" s="145"/>
      <c r="K181" s="124"/>
      <c r="L181" s="124"/>
      <c r="M181" s="127"/>
      <c r="N181" s="126"/>
      <c r="O181" s="126"/>
      <c r="P181" s="127"/>
      <c r="Q181" s="128">
        <f t="shared" si="4"/>
        <v>0</v>
      </c>
      <c r="R181" s="129">
        <f t="shared" si="5"/>
        <v>0</v>
      </c>
      <c r="S181" s="130"/>
    </row>
    <row r="182" spans="1:19">
      <c r="A182" s="131">
        <v>174</v>
      </c>
      <c r="B182" s="146"/>
      <c r="C182" s="132" t="s">
        <v>1811</v>
      </c>
      <c r="D182" s="133" t="s">
        <v>1639</v>
      </c>
      <c r="E182" s="101">
        <v>1</v>
      </c>
      <c r="F182" s="148">
        <v>19</v>
      </c>
      <c r="G182" s="149"/>
      <c r="H182" s="149"/>
      <c r="I182" s="149"/>
      <c r="J182" s="145"/>
      <c r="K182" s="124"/>
      <c r="L182" s="124"/>
      <c r="M182" s="127"/>
      <c r="N182" s="126"/>
      <c r="O182" s="126"/>
      <c r="P182" s="127"/>
      <c r="Q182" s="128">
        <f t="shared" si="4"/>
        <v>0</v>
      </c>
      <c r="R182" s="129">
        <f t="shared" si="5"/>
        <v>0</v>
      </c>
      <c r="S182" s="130"/>
    </row>
    <row r="183" spans="1:19">
      <c r="A183" s="117">
        <v>175</v>
      </c>
      <c r="B183" s="146"/>
      <c r="C183" s="132" t="s">
        <v>1812</v>
      </c>
      <c r="D183" s="133" t="s">
        <v>1639</v>
      </c>
      <c r="E183" s="101">
        <v>1</v>
      </c>
      <c r="F183" s="148">
        <v>15</v>
      </c>
      <c r="G183" s="149"/>
      <c r="H183" s="149"/>
      <c r="I183" s="149"/>
      <c r="J183" s="145"/>
      <c r="K183" s="124"/>
      <c r="L183" s="124"/>
      <c r="M183" s="127"/>
      <c r="N183" s="126"/>
      <c r="O183" s="126"/>
      <c r="P183" s="127"/>
      <c r="Q183" s="128">
        <f t="shared" si="4"/>
        <v>0</v>
      </c>
      <c r="R183" s="129">
        <f t="shared" si="5"/>
        <v>0</v>
      </c>
      <c r="S183" s="130"/>
    </row>
    <row r="184" spans="1:19">
      <c r="A184" s="117">
        <v>176</v>
      </c>
      <c r="B184" s="146"/>
      <c r="C184" s="119" t="s">
        <v>1813</v>
      </c>
      <c r="D184" s="120" t="s">
        <v>1639</v>
      </c>
      <c r="E184" s="101">
        <v>1</v>
      </c>
      <c r="F184" s="147">
        <v>15</v>
      </c>
      <c r="G184" s="149"/>
      <c r="H184" s="149"/>
      <c r="I184" s="149"/>
      <c r="J184" s="145"/>
      <c r="K184" s="124"/>
      <c r="L184" s="124"/>
      <c r="M184" s="127"/>
      <c r="N184" s="126"/>
      <c r="O184" s="126"/>
      <c r="P184" s="127"/>
      <c r="Q184" s="128">
        <f t="shared" si="4"/>
        <v>0</v>
      </c>
      <c r="R184" s="129">
        <f t="shared" si="5"/>
        <v>0</v>
      </c>
      <c r="S184" s="130"/>
    </row>
    <row r="185" spans="1:19">
      <c r="A185" s="117">
        <v>177</v>
      </c>
      <c r="B185" s="146"/>
      <c r="C185" s="119" t="s">
        <v>1814</v>
      </c>
      <c r="D185" s="133" t="s">
        <v>1639</v>
      </c>
      <c r="E185" s="101">
        <v>1</v>
      </c>
      <c r="F185" s="147">
        <v>29</v>
      </c>
      <c r="G185" s="149"/>
      <c r="H185" s="149"/>
      <c r="I185" s="149"/>
      <c r="J185" s="145"/>
      <c r="K185" s="124"/>
      <c r="L185" s="124"/>
      <c r="M185" s="127"/>
      <c r="N185" s="126"/>
      <c r="O185" s="126"/>
      <c r="P185" s="127"/>
      <c r="Q185" s="128">
        <f t="shared" si="4"/>
        <v>0</v>
      </c>
      <c r="R185" s="129">
        <f t="shared" si="5"/>
        <v>0</v>
      </c>
      <c r="S185" s="130"/>
    </row>
    <row r="186" spans="1:19">
      <c r="A186" s="117">
        <v>178</v>
      </c>
      <c r="B186" s="146"/>
      <c r="C186" s="119" t="s">
        <v>1815</v>
      </c>
      <c r="D186" s="138" t="s">
        <v>1639</v>
      </c>
      <c r="E186" s="101">
        <v>1</v>
      </c>
      <c r="F186" s="147">
        <v>26</v>
      </c>
      <c r="G186" s="149"/>
      <c r="H186" s="149"/>
      <c r="I186" s="149"/>
      <c r="J186" s="145"/>
      <c r="K186" s="124"/>
      <c r="L186" s="124"/>
      <c r="M186" s="127"/>
      <c r="N186" s="126"/>
      <c r="O186" s="126"/>
      <c r="P186" s="127"/>
      <c r="Q186" s="128">
        <f t="shared" si="4"/>
        <v>0</v>
      </c>
      <c r="R186" s="129">
        <f t="shared" si="5"/>
        <v>0</v>
      </c>
      <c r="S186" s="130"/>
    </row>
    <row r="187" spans="1:19">
      <c r="A187" s="117">
        <v>179</v>
      </c>
      <c r="B187" s="146"/>
      <c r="C187" s="119" t="s">
        <v>1816</v>
      </c>
      <c r="D187" s="133" t="s">
        <v>1639</v>
      </c>
      <c r="E187" s="101">
        <v>1</v>
      </c>
      <c r="F187" s="147">
        <v>13</v>
      </c>
      <c r="G187" s="149"/>
      <c r="H187" s="149"/>
      <c r="I187" s="149"/>
      <c r="J187" s="145"/>
      <c r="K187" s="124"/>
      <c r="L187" s="124"/>
      <c r="M187" s="127"/>
      <c r="N187" s="126"/>
      <c r="O187" s="126"/>
      <c r="P187" s="127"/>
      <c r="Q187" s="128">
        <f t="shared" si="4"/>
        <v>0</v>
      </c>
      <c r="R187" s="129">
        <f t="shared" si="5"/>
        <v>0</v>
      </c>
      <c r="S187" s="130"/>
    </row>
    <row r="188" spans="1:19">
      <c r="A188" s="117">
        <v>180</v>
      </c>
      <c r="B188" s="146"/>
      <c r="C188" s="119" t="s">
        <v>1817</v>
      </c>
      <c r="D188" s="133" t="s">
        <v>1639</v>
      </c>
      <c r="E188" s="101">
        <v>1</v>
      </c>
      <c r="F188" s="147">
        <v>13</v>
      </c>
      <c r="G188" s="149"/>
      <c r="H188" s="149"/>
      <c r="I188" s="149"/>
      <c r="J188" s="145"/>
      <c r="K188" s="124"/>
      <c r="L188" s="124"/>
      <c r="M188" s="127"/>
      <c r="N188" s="126"/>
      <c r="O188" s="126"/>
      <c r="P188" s="127"/>
      <c r="Q188" s="128">
        <f t="shared" si="4"/>
        <v>0</v>
      </c>
      <c r="R188" s="129">
        <f t="shared" si="5"/>
        <v>0</v>
      </c>
      <c r="S188" s="130"/>
    </row>
    <row r="189" spans="1:19">
      <c r="A189" s="117">
        <v>181</v>
      </c>
      <c r="B189" s="146"/>
      <c r="C189" s="119" t="s">
        <v>1798</v>
      </c>
      <c r="D189" s="133" t="s">
        <v>1639</v>
      </c>
      <c r="E189" s="101">
        <v>1</v>
      </c>
      <c r="F189" s="147">
        <v>37</v>
      </c>
      <c r="G189" s="149"/>
      <c r="H189" s="149"/>
      <c r="I189" s="149"/>
      <c r="J189" s="145"/>
      <c r="K189" s="124"/>
      <c r="L189" s="124"/>
      <c r="M189" s="127"/>
      <c r="N189" s="126"/>
      <c r="O189" s="126"/>
      <c r="P189" s="127"/>
      <c r="Q189" s="128">
        <f t="shared" si="4"/>
        <v>0</v>
      </c>
      <c r="R189" s="129">
        <f t="shared" si="5"/>
        <v>0</v>
      </c>
      <c r="S189" s="130"/>
    </row>
    <row r="190" spans="1:19">
      <c r="A190" s="117">
        <v>182</v>
      </c>
      <c r="B190" s="146"/>
      <c r="C190" s="119" t="s">
        <v>1818</v>
      </c>
      <c r="D190" s="133" t="s">
        <v>1639</v>
      </c>
      <c r="E190" s="101">
        <v>1</v>
      </c>
      <c r="F190" s="147">
        <v>11</v>
      </c>
      <c r="G190" s="149"/>
      <c r="H190" s="149"/>
      <c r="I190" s="149"/>
      <c r="J190" s="145"/>
      <c r="K190" s="124"/>
      <c r="L190" s="124"/>
      <c r="M190" s="127"/>
      <c r="N190" s="126"/>
      <c r="O190" s="126"/>
      <c r="P190" s="127"/>
      <c r="Q190" s="128">
        <f t="shared" si="4"/>
        <v>0</v>
      </c>
      <c r="R190" s="129">
        <f t="shared" si="5"/>
        <v>0</v>
      </c>
      <c r="S190" s="130"/>
    </row>
    <row r="191" spans="1:19">
      <c r="A191" s="117">
        <v>183</v>
      </c>
      <c r="B191" s="146"/>
      <c r="C191" s="119" t="s">
        <v>1819</v>
      </c>
      <c r="D191" s="133" t="s">
        <v>1639</v>
      </c>
      <c r="E191" s="101">
        <v>1</v>
      </c>
      <c r="F191" s="148">
        <v>19</v>
      </c>
      <c r="G191" s="149"/>
      <c r="H191" s="149"/>
      <c r="I191" s="149"/>
      <c r="J191" s="145"/>
      <c r="K191" s="124"/>
      <c r="L191" s="124"/>
      <c r="M191" s="127"/>
      <c r="N191" s="126"/>
      <c r="O191" s="126"/>
      <c r="P191" s="127"/>
      <c r="Q191" s="128">
        <f t="shared" si="4"/>
        <v>0</v>
      </c>
      <c r="R191" s="129">
        <f t="shared" si="5"/>
        <v>0</v>
      </c>
      <c r="S191" s="130"/>
    </row>
    <row r="192" spans="1:19">
      <c r="A192" s="117">
        <v>184</v>
      </c>
      <c r="B192" s="146"/>
      <c r="C192" s="119" t="s">
        <v>1742</v>
      </c>
      <c r="D192" s="133" t="s">
        <v>1639</v>
      </c>
      <c r="E192" s="101">
        <v>1</v>
      </c>
      <c r="F192" s="148">
        <v>15</v>
      </c>
      <c r="G192" s="149"/>
      <c r="H192" s="149"/>
      <c r="I192" s="149"/>
      <c r="J192" s="145"/>
      <c r="K192" s="124"/>
      <c r="L192" s="124"/>
      <c r="M192" s="127"/>
      <c r="N192" s="126"/>
      <c r="O192" s="126"/>
      <c r="P192" s="127"/>
      <c r="Q192" s="128">
        <f t="shared" si="4"/>
        <v>0</v>
      </c>
      <c r="R192" s="129">
        <f t="shared" si="5"/>
        <v>0</v>
      </c>
      <c r="S192" s="130"/>
    </row>
    <row r="193" spans="1:19">
      <c r="A193" s="131">
        <v>185</v>
      </c>
      <c r="B193" s="146"/>
      <c r="C193" s="119" t="s">
        <v>1791</v>
      </c>
      <c r="D193" s="133" t="s">
        <v>1639</v>
      </c>
      <c r="E193" s="101">
        <v>1</v>
      </c>
      <c r="F193" s="152">
        <v>19</v>
      </c>
      <c r="G193" s="149"/>
      <c r="H193" s="149"/>
      <c r="I193" s="149"/>
      <c r="J193" s="145"/>
      <c r="K193" s="124"/>
      <c r="L193" s="124"/>
      <c r="M193" s="127"/>
      <c r="N193" s="126"/>
      <c r="O193" s="126"/>
      <c r="P193" s="127"/>
      <c r="Q193" s="128">
        <f t="shared" si="4"/>
        <v>0</v>
      </c>
      <c r="R193" s="129">
        <f t="shared" si="5"/>
        <v>0</v>
      </c>
      <c r="S193" s="130"/>
    </row>
    <row r="194" spans="1:19">
      <c r="A194" s="117">
        <v>186</v>
      </c>
      <c r="B194" s="150"/>
      <c r="C194" s="132" t="s">
        <v>1820</v>
      </c>
      <c r="D194" s="133" t="s">
        <v>1639</v>
      </c>
      <c r="E194" s="101">
        <v>1</v>
      </c>
      <c r="F194" s="147">
        <v>12</v>
      </c>
      <c r="G194" s="149"/>
      <c r="H194" s="149"/>
      <c r="I194" s="149"/>
      <c r="J194" s="145"/>
      <c r="K194" s="124"/>
      <c r="L194" s="124"/>
      <c r="M194" s="127"/>
      <c r="N194" s="126"/>
      <c r="O194" s="126"/>
      <c r="P194" s="127"/>
      <c r="Q194" s="128">
        <f t="shared" si="4"/>
        <v>0</v>
      </c>
      <c r="R194" s="129">
        <f t="shared" si="5"/>
        <v>0</v>
      </c>
      <c r="S194" s="130"/>
    </row>
    <row r="195" spans="1:19">
      <c r="A195" s="131">
        <v>187</v>
      </c>
      <c r="B195" s="146"/>
      <c r="C195" s="137" t="s">
        <v>1706</v>
      </c>
      <c r="D195" s="133" t="s">
        <v>1639</v>
      </c>
      <c r="E195" s="101">
        <v>1</v>
      </c>
      <c r="F195" s="154">
        <v>6</v>
      </c>
      <c r="G195" s="149"/>
      <c r="H195" s="149"/>
      <c r="I195" s="149"/>
      <c r="J195" s="145"/>
      <c r="K195" s="124"/>
      <c r="L195" s="124"/>
      <c r="M195" s="127"/>
      <c r="N195" s="126"/>
      <c r="O195" s="126"/>
      <c r="P195" s="127"/>
      <c r="Q195" s="128">
        <f t="shared" si="4"/>
        <v>0</v>
      </c>
      <c r="R195" s="129">
        <f t="shared" si="5"/>
        <v>0</v>
      </c>
      <c r="S195" s="130"/>
    </row>
    <row r="196" spans="1:19">
      <c r="A196" s="117">
        <v>188</v>
      </c>
      <c r="B196" s="153"/>
      <c r="C196" s="132" t="s">
        <v>1821</v>
      </c>
      <c r="D196" s="133" t="s">
        <v>1639</v>
      </c>
      <c r="E196" s="101">
        <v>1</v>
      </c>
      <c r="F196" s="147">
        <v>10</v>
      </c>
      <c r="G196" s="149"/>
      <c r="H196" s="149"/>
      <c r="I196" s="149"/>
      <c r="J196" s="145"/>
      <c r="K196" s="124"/>
      <c r="L196" s="124"/>
      <c r="M196" s="127"/>
      <c r="N196" s="126"/>
      <c r="O196" s="126"/>
      <c r="P196" s="127"/>
      <c r="Q196" s="128">
        <f t="shared" si="4"/>
        <v>0</v>
      </c>
      <c r="R196" s="129">
        <f t="shared" si="5"/>
        <v>0</v>
      </c>
      <c r="S196" s="130"/>
    </row>
    <row r="197" spans="1:19">
      <c r="A197" s="131">
        <v>189</v>
      </c>
      <c r="B197" s="146"/>
      <c r="C197" s="132" t="s">
        <v>1822</v>
      </c>
      <c r="D197" s="133" t="s">
        <v>1639</v>
      </c>
      <c r="E197" s="101">
        <v>1</v>
      </c>
      <c r="F197" s="147">
        <v>13</v>
      </c>
      <c r="G197" s="149"/>
      <c r="H197" s="149"/>
      <c r="I197" s="149"/>
      <c r="J197" s="145"/>
      <c r="K197" s="124"/>
      <c r="L197" s="124"/>
      <c r="M197" s="127"/>
      <c r="N197" s="126"/>
      <c r="O197" s="126"/>
      <c r="P197" s="127"/>
      <c r="Q197" s="128">
        <f t="shared" si="4"/>
        <v>0</v>
      </c>
      <c r="R197" s="129">
        <f t="shared" si="5"/>
        <v>0</v>
      </c>
      <c r="S197" s="130"/>
    </row>
    <row r="198" spans="1:19">
      <c r="A198" s="117">
        <v>190</v>
      </c>
      <c r="B198" s="146"/>
      <c r="C198" s="132" t="s">
        <v>1823</v>
      </c>
      <c r="D198" s="133" t="s">
        <v>1639</v>
      </c>
      <c r="E198" s="101">
        <v>1</v>
      </c>
      <c r="F198" s="147">
        <v>15</v>
      </c>
      <c r="G198" s="149"/>
      <c r="H198" s="149"/>
      <c r="I198" s="149"/>
      <c r="J198" s="145"/>
      <c r="K198" s="124"/>
      <c r="L198" s="124"/>
      <c r="M198" s="127"/>
      <c r="N198" s="126"/>
      <c r="O198" s="126"/>
      <c r="P198" s="127"/>
      <c r="Q198" s="128">
        <f t="shared" si="4"/>
        <v>0</v>
      </c>
      <c r="R198" s="129">
        <f t="shared" si="5"/>
        <v>0</v>
      </c>
      <c r="S198" s="130"/>
    </row>
    <row r="199" spans="1:19">
      <c r="A199" s="117">
        <v>191</v>
      </c>
      <c r="B199" s="146"/>
      <c r="C199" s="132" t="s">
        <v>1824</v>
      </c>
      <c r="D199" s="133" t="s">
        <v>1639</v>
      </c>
      <c r="E199" s="101">
        <v>1</v>
      </c>
      <c r="F199" s="147">
        <v>29</v>
      </c>
      <c r="G199" s="149"/>
      <c r="H199" s="149"/>
      <c r="I199" s="149"/>
      <c r="J199" s="145"/>
      <c r="K199" s="124"/>
      <c r="L199" s="124"/>
      <c r="M199" s="127"/>
      <c r="N199" s="126"/>
      <c r="O199" s="126"/>
      <c r="P199" s="127"/>
      <c r="Q199" s="128">
        <f t="shared" si="4"/>
        <v>0</v>
      </c>
      <c r="R199" s="129">
        <f t="shared" si="5"/>
        <v>0</v>
      </c>
      <c r="S199" s="130"/>
    </row>
    <row r="200" spans="1:19">
      <c r="A200" s="117">
        <v>192</v>
      </c>
      <c r="B200" s="146"/>
      <c r="C200" s="132" t="s">
        <v>1825</v>
      </c>
      <c r="D200" s="133" t="s">
        <v>1639</v>
      </c>
      <c r="E200" s="101">
        <v>1</v>
      </c>
      <c r="F200" s="147">
        <v>26</v>
      </c>
      <c r="G200" s="149"/>
      <c r="H200" s="149"/>
      <c r="I200" s="149"/>
      <c r="J200" s="145"/>
      <c r="K200" s="124"/>
      <c r="L200" s="124"/>
      <c r="M200" s="127"/>
      <c r="N200" s="126"/>
      <c r="O200" s="126"/>
      <c r="P200" s="127"/>
      <c r="Q200" s="128">
        <f t="shared" si="4"/>
        <v>0</v>
      </c>
      <c r="R200" s="129">
        <f t="shared" si="5"/>
        <v>0</v>
      </c>
      <c r="S200" s="130"/>
    </row>
    <row r="201" spans="1:19">
      <c r="A201" s="117">
        <v>193</v>
      </c>
      <c r="B201" s="146"/>
      <c r="C201" s="132" t="s">
        <v>1826</v>
      </c>
      <c r="D201" s="133" t="s">
        <v>1639</v>
      </c>
      <c r="E201" s="101">
        <v>1</v>
      </c>
      <c r="F201" s="147">
        <v>13</v>
      </c>
      <c r="G201" s="149"/>
      <c r="H201" s="149"/>
      <c r="I201" s="149"/>
      <c r="J201" s="145"/>
      <c r="K201" s="124"/>
      <c r="L201" s="124"/>
      <c r="M201" s="127"/>
      <c r="N201" s="126"/>
      <c r="O201" s="126"/>
      <c r="P201" s="127"/>
      <c r="Q201" s="128">
        <f t="shared" si="4"/>
        <v>0</v>
      </c>
      <c r="R201" s="129">
        <f t="shared" si="5"/>
        <v>0</v>
      </c>
      <c r="S201" s="130"/>
    </row>
    <row r="202" spans="1:19">
      <c r="A202" s="117">
        <v>194</v>
      </c>
      <c r="B202" s="146"/>
      <c r="C202" s="132" t="s">
        <v>1827</v>
      </c>
      <c r="D202" s="133" t="s">
        <v>1639</v>
      </c>
      <c r="E202" s="101">
        <v>1</v>
      </c>
      <c r="F202" s="147">
        <v>13</v>
      </c>
      <c r="G202" s="149"/>
      <c r="H202" s="149"/>
      <c r="I202" s="149"/>
      <c r="J202" s="145"/>
      <c r="K202" s="124"/>
      <c r="L202" s="124"/>
      <c r="M202" s="127"/>
      <c r="N202" s="126"/>
      <c r="O202" s="126"/>
      <c r="P202" s="127"/>
      <c r="Q202" s="128">
        <f t="shared" ref="Q202:Q248" si="6">+N202+(N202*P202%)</f>
        <v>0</v>
      </c>
      <c r="R202" s="129">
        <f t="shared" ref="R202:R248" si="7">+F202*Q202</f>
        <v>0</v>
      </c>
      <c r="S202" s="130"/>
    </row>
    <row r="203" spans="1:19">
      <c r="A203" s="117">
        <v>195</v>
      </c>
      <c r="B203" s="146"/>
      <c r="C203" s="132" t="s">
        <v>1828</v>
      </c>
      <c r="D203" s="133" t="s">
        <v>1639</v>
      </c>
      <c r="E203" s="101">
        <v>1</v>
      </c>
      <c r="F203" s="147">
        <v>37</v>
      </c>
      <c r="G203" s="149"/>
      <c r="H203" s="149"/>
      <c r="I203" s="149"/>
      <c r="J203" s="145"/>
      <c r="K203" s="124"/>
      <c r="L203" s="124"/>
      <c r="M203" s="127"/>
      <c r="N203" s="126"/>
      <c r="O203" s="126"/>
      <c r="P203" s="127"/>
      <c r="Q203" s="128">
        <f t="shared" si="6"/>
        <v>0</v>
      </c>
      <c r="R203" s="129">
        <f t="shared" si="7"/>
        <v>0</v>
      </c>
      <c r="S203" s="130"/>
    </row>
    <row r="204" spans="1:19">
      <c r="A204" s="117">
        <v>196</v>
      </c>
      <c r="B204" s="146"/>
      <c r="C204" s="132" t="s">
        <v>1829</v>
      </c>
      <c r="D204" s="133" t="s">
        <v>1639</v>
      </c>
      <c r="E204" s="101">
        <v>1</v>
      </c>
      <c r="F204" s="147">
        <v>11</v>
      </c>
      <c r="G204" s="149"/>
      <c r="H204" s="149"/>
      <c r="I204" s="149"/>
      <c r="J204" s="145"/>
      <c r="K204" s="124"/>
      <c r="L204" s="124"/>
      <c r="M204" s="127"/>
      <c r="N204" s="126"/>
      <c r="O204" s="126"/>
      <c r="P204" s="127"/>
      <c r="Q204" s="128">
        <f t="shared" si="6"/>
        <v>0</v>
      </c>
      <c r="R204" s="129">
        <f t="shared" si="7"/>
        <v>0</v>
      </c>
      <c r="S204" s="130"/>
    </row>
    <row r="205" spans="1:19">
      <c r="A205" s="117">
        <v>197</v>
      </c>
      <c r="B205" s="146"/>
      <c r="C205" s="132" t="s">
        <v>1830</v>
      </c>
      <c r="D205" s="133" t="s">
        <v>1639</v>
      </c>
      <c r="E205" s="101">
        <v>1</v>
      </c>
      <c r="F205" s="148">
        <v>19</v>
      </c>
      <c r="G205" s="149"/>
      <c r="H205" s="149"/>
      <c r="I205" s="149"/>
      <c r="J205" s="145"/>
      <c r="K205" s="124"/>
      <c r="L205" s="124"/>
      <c r="M205" s="127"/>
      <c r="N205" s="126"/>
      <c r="O205" s="126"/>
      <c r="P205" s="127"/>
      <c r="Q205" s="128">
        <f t="shared" si="6"/>
        <v>0</v>
      </c>
      <c r="R205" s="129">
        <f t="shared" si="7"/>
        <v>0</v>
      </c>
      <c r="S205" s="130"/>
    </row>
    <row r="206" spans="1:19">
      <c r="A206" s="117">
        <v>198</v>
      </c>
      <c r="B206" s="146"/>
      <c r="C206" s="132" t="s">
        <v>1831</v>
      </c>
      <c r="D206" s="133" t="s">
        <v>1639</v>
      </c>
      <c r="E206" s="101">
        <v>1</v>
      </c>
      <c r="F206" s="148">
        <v>15</v>
      </c>
      <c r="G206" s="149"/>
      <c r="H206" s="149"/>
      <c r="I206" s="149"/>
      <c r="J206" s="145"/>
      <c r="K206" s="124"/>
      <c r="L206" s="124"/>
      <c r="M206" s="127"/>
      <c r="N206" s="126"/>
      <c r="O206" s="126"/>
      <c r="P206" s="127"/>
      <c r="Q206" s="128">
        <f t="shared" si="6"/>
        <v>0</v>
      </c>
      <c r="R206" s="129">
        <f t="shared" si="7"/>
        <v>0</v>
      </c>
      <c r="S206" s="130"/>
    </row>
    <row r="207" spans="1:19">
      <c r="A207" s="117">
        <v>199</v>
      </c>
      <c r="B207" s="146"/>
      <c r="C207" s="132" t="s">
        <v>1806</v>
      </c>
      <c r="D207" s="133" t="s">
        <v>1639</v>
      </c>
      <c r="E207" s="101">
        <v>1</v>
      </c>
      <c r="F207" s="152">
        <v>19</v>
      </c>
      <c r="G207" s="149"/>
      <c r="H207" s="149"/>
      <c r="I207" s="149"/>
      <c r="J207" s="145"/>
      <c r="K207" s="124"/>
      <c r="L207" s="124"/>
      <c r="M207" s="127"/>
      <c r="N207" s="126"/>
      <c r="O207" s="126"/>
      <c r="P207" s="127"/>
      <c r="Q207" s="128">
        <f t="shared" si="6"/>
        <v>0</v>
      </c>
      <c r="R207" s="129">
        <f t="shared" si="7"/>
        <v>0</v>
      </c>
      <c r="S207" s="130"/>
    </row>
    <row r="208" spans="1:19">
      <c r="A208" s="117">
        <v>200</v>
      </c>
      <c r="B208" s="146"/>
      <c r="C208" s="132" t="s">
        <v>1832</v>
      </c>
      <c r="D208" s="133" t="s">
        <v>1639</v>
      </c>
      <c r="E208" s="101">
        <v>1</v>
      </c>
      <c r="F208" s="147">
        <v>12</v>
      </c>
      <c r="G208" s="149"/>
      <c r="H208" s="149"/>
      <c r="I208" s="149"/>
      <c r="J208" s="145"/>
      <c r="K208" s="124"/>
      <c r="L208" s="124"/>
      <c r="M208" s="127"/>
      <c r="N208" s="126"/>
      <c r="O208" s="126"/>
      <c r="P208" s="127"/>
      <c r="Q208" s="128">
        <f t="shared" si="6"/>
        <v>0</v>
      </c>
      <c r="R208" s="129">
        <f t="shared" si="7"/>
        <v>0</v>
      </c>
      <c r="S208" s="130"/>
    </row>
    <row r="209" spans="1:19">
      <c r="A209" s="117">
        <v>201</v>
      </c>
      <c r="B209" s="146"/>
      <c r="C209" s="132" t="s">
        <v>1833</v>
      </c>
      <c r="D209" s="133" t="s">
        <v>1639</v>
      </c>
      <c r="E209" s="101">
        <v>1</v>
      </c>
      <c r="F209" s="154">
        <v>6</v>
      </c>
      <c r="G209" s="149"/>
      <c r="H209" s="149"/>
      <c r="I209" s="149"/>
      <c r="J209" s="145"/>
      <c r="K209" s="124"/>
      <c r="L209" s="124"/>
      <c r="M209" s="127"/>
      <c r="N209" s="126"/>
      <c r="O209" s="126"/>
      <c r="P209" s="127"/>
      <c r="Q209" s="128">
        <f t="shared" si="6"/>
        <v>0</v>
      </c>
      <c r="R209" s="129">
        <f t="shared" si="7"/>
        <v>0</v>
      </c>
      <c r="S209" s="130"/>
    </row>
    <row r="210" spans="1:19">
      <c r="A210" s="117">
        <v>202</v>
      </c>
      <c r="B210" s="146"/>
      <c r="C210" s="132" t="s">
        <v>1834</v>
      </c>
      <c r="D210" s="133" t="s">
        <v>1639</v>
      </c>
      <c r="E210" s="101">
        <v>1</v>
      </c>
      <c r="F210" s="147">
        <v>10</v>
      </c>
      <c r="G210" s="149"/>
      <c r="H210" s="149"/>
      <c r="I210" s="149"/>
      <c r="J210" s="145"/>
      <c r="K210" s="124"/>
      <c r="L210" s="124"/>
      <c r="M210" s="127"/>
      <c r="N210" s="126"/>
      <c r="O210" s="126"/>
      <c r="P210" s="127"/>
      <c r="Q210" s="128">
        <f t="shared" si="6"/>
        <v>0</v>
      </c>
      <c r="R210" s="129">
        <f t="shared" si="7"/>
        <v>0</v>
      </c>
      <c r="S210" s="130"/>
    </row>
    <row r="211" spans="1:19">
      <c r="A211" s="117">
        <v>203</v>
      </c>
      <c r="B211" s="146"/>
      <c r="C211" s="132" t="s">
        <v>1835</v>
      </c>
      <c r="D211" s="133" t="s">
        <v>1639</v>
      </c>
      <c r="E211" s="101">
        <v>1</v>
      </c>
      <c r="F211" s="147">
        <v>13</v>
      </c>
      <c r="G211" s="149"/>
      <c r="H211" s="149"/>
      <c r="I211" s="149"/>
      <c r="J211" s="145"/>
      <c r="K211" s="124"/>
      <c r="L211" s="124"/>
      <c r="M211" s="127"/>
      <c r="N211" s="126"/>
      <c r="O211" s="126"/>
      <c r="P211" s="127"/>
      <c r="Q211" s="128">
        <f t="shared" si="6"/>
        <v>0</v>
      </c>
      <c r="R211" s="129">
        <f t="shared" si="7"/>
        <v>0</v>
      </c>
      <c r="S211" s="130"/>
    </row>
    <row r="212" spans="1:19">
      <c r="A212" s="117">
        <v>204</v>
      </c>
      <c r="B212" s="146"/>
      <c r="C212" s="132" t="s">
        <v>1836</v>
      </c>
      <c r="D212" s="133" t="s">
        <v>1639</v>
      </c>
      <c r="E212" s="101">
        <v>1</v>
      </c>
      <c r="F212" s="147">
        <v>15</v>
      </c>
      <c r="G212" s="149"/>
      <c r="H212" s="149"/>
      <c r="I212" s="149"/>
      <c r="J212" s="145"/>
      <c r="K212" s="124"/>
      <c r="L212" s="124"/>
      <c r="M212" s="127"/>
      <c r="N212" s="126"/>
      <c r="O212" s="126"/>
      <c r="P212" s="127"/>
      <c r="Q212" s="128">
        <f t="shared" si="6"/>
        <v>0</v>
      </c>
      <c r="R212" s="129">
        <f t="shared" si="7"/>
        <v>0</v>
      </c>
      <c r="S212" s="130"/>
    </row>
    <row r="213" spans="1:19">
      <c r="A213" s="117">
        <v>205</v>
      </c>
      <c r="B213" s="146"/>
      <c r="C213" s="132" t="s">
        <v>1837</v>
      </c>
      <c r="D213" s="133" t="s">
        <v>1639</v>
      </c>
      <c r="E213" s="101">
        <v>1</v>
      </c>
      <c r="F213" s="147">
        <v>29</v>
      </c>
      <c r="G213" s="149"/>
      <c r="H213" s="149"/>
      <c r="I213" s="149"/>
      <c r="J213" s="145"/>
      <c r="K213" s="124"/>
      <c r="L213" s="124"/>
      <c r="M213" s="127"/>
      <c r="N213" s="126"/>
      <c r="O213" s="126"/>
      <c r="P213" s="127"/>
      <c r="Q213" s="128">
        <f t="shared" si="6"/>
        <v>0</v>
      </c>
      <c r="R213" s="129">
        <f t="shared" si="7"/>
        <v>0</v>
      </c>
      <c r="S213" s="130"/>
    </row>
    <row r="214" spans="1:19">
      <c r="A214" s="117">
        <v>206</v>
      </c>
      <c r="B214" s="146"/>
      <c r="C214" s="132" t="s">
        <v>1838</v>
      </c>
      <c r="D214" s="133" t="s">
        <v>1639</v>
      </c>
      <c r="E214" s="101">
        <v>1</v>
      </c>
      <c r="F214" s="147">
        <v>26</v>
      </c>
      <c r="G214" s="149"/>
      <c r="H214" s="149"/>
      <c r="I214" s="149"/>
      <c r="J214" s="145"/>
      <c r="K214" s="124"/>
      <c r="L214" s="124"/>
      <c r="M214" s="127"/>
      <c r="N214" s="126"/>
      <c r="O214" s="126"/>
      <c r="P214" s="127"/>
      <c r="Q214" s="128">
        <f t="shared" si="6"/>
        <v>0</v>
      </c>
      <c r="R214" s="129">
        <f t="shared" si="7"/>
        <v>0</v>
      </c>
      <c r="S214" s="130"/>
    </row>
    <row r="215" spans="1:19">
      <c r="A215" s="117">
        <v>207</v>
      </c>
      <c r="B215" s="146"/>
      <c r="C215" s="132" t="s">
        <v>1839</v>
      </c>
      <c r="D215" s="133" t="s">
        <v>1639</v>
      </c>
      <c r="E215" s="101">
        <v>1</v>
      </c>
      <c r="F215" s="147">
        <v>13</v>
      </c>
      <c r="G215" s="149"/>
      <c r="H215" s="149"/>
      <c r="I215" s="149"/>
      <c r="J215" s="145"/>
      <c r="K215" s="124"/>
      <c r="L215" s="124"/>
      <c r="M215" s="127"/>
      <c r="N215" s="126"/>
      <c r="O215" s="126"/>
      <c r="P215" s="127"/>
      <c r="Q215" s="128">
        <f t="shared" si="6"/>
        <v>0</v>
      </c>
      <c r="R215" s="129">
        <f t="shared" si="7"/>
        <v>0</v>
      </c>
      <c r="S215" s="130"/>
    </row>
    <row r="216" spans="1:19">
      <c r="A216" s="117">
        <v>208</v>
      </c>
      <c r="B216" s="146"/>
      <c r="C216" s="132" t="s">
        <v>1840</v>
      </c>
      <c r="D216" s="133" t="s">
        <v>1639</v>
      </c>
      <c r="E216" s="101">
        <v>1</v>
      </c>
      <c r="F216" s="147">
        <v>13</v>
      </c>
      <c r="G216" s="149"/>
      <c r="H216" s="149"/>
      <c r="I216" s="149"/>
      <c r="J216" s="145"/>
      <c r="K216" s="124"/>
      <c r="L216" s="124"/>
      <c r="M216" s="127"/>
      <c r="N216" s="126"/>
      <c r="O216" s="126"/>
      <c r="P216" s="127"/>
      <c r="Q216" s="128">
        <f t="shared" si="6"/>
        <v>0</v>
      </c>
      <c r="R216" s="129">
        <f t="shared" si="7"/>
        <v>0</v>
      </c>
      <c r="S216" s="130"/>
    </row>
    <row r="217" spans="1:19">
      <c r="A217" s="117">
        <v>209</v>
      </c>
      <c r="B217" s="146"/>
      <c r="C217" s="132" t="s">
        <v>1841</v>
      </c>
      <c r="D217" s="133" t="s">
        <v>1639</v>
      </c>
      <c r="E217" s="101">
        <v>1</v>
      </c>
      <c r="F217" s="147">
        <v>37</v>
      </c>
      <c r="G217" s="149"/>
      <c r="H217" s="149"/>
      <c r="I217" s="149"/>
      <c r="J217" s="145"/>
      <c r="K217" s="124"/>
      <c r="L217" s="124"/>
      <c r="M217" s="127"/>
      <c r="N217" s="126"/>
      <c r="O217" s="126"/>
      <c r="P217" s="127"/>
      <c r="Q217" s="128">
        <f t="shared" si="6"/>
        <v>0</v>
      </c>
      <c r="R217" s="129">
        <f t="shared" si="7"/>
        <v>0</v>
      </c>
      <c r="S217" s="130"/>
    </row>
    <row r="218" spans="1:19">
      <c r="A218" s="117">
        <v>210</v>
      </c>
      <c r="B218" s="146"/>
      <c r="C218" s="132" t="s">
        <v>1842</v>
      </c>
      <c r="D218" s="133" t="s">
        <v>1639</v>
      </c>
      <c r="E218" s="101">
        <v>1</v>
      </c>
      <c r="F218" s="147">
        <v>11</v>
      </c>
      <c r="G218" s="149"/>
      <c r="H218" s="149"/>
      <c r="I218" s="149"/>
      <c r="J218" s="145"/>
      <c r="K218" s="124"/>
      <c r="L218" s="124"/>
      <c r="M218" s="127"/>
      <c r="N218" s="126"/>
      <c r="O218" s="126"/>
      <c r="P218" s="127"/>
      <c r="Q218" s="128">
        <f t="shared" si="6"/>
        <v>0</v>
      </c>
      <c r="R218" s="129">
        <f t="shared" si="7"/>
        <v>0</v>
      </c>
      <c r="S218" s="130"/>
    </row>
    <row r="219" spans="1:19">
      <c r="A219" s="117">
        <v>211</v>
      </c>
      <c r="B219" s="146"/>
      <c r="C219" s="132" t="s">
        <v>1843</v>
      </c>
      <c r="D219" s="133" t="s">
        <v>1639</v>
      </c>
      <c r="E219" s="101">
        <v>1</v>
      </c>
      <c r="F219" s="148">
        <v>19</v>
      </c>
      <c r="G219" s="149"/>
      <c r="H219" s="149"/>
      <c r="I219" s="149"/>
      <c r="J219" s="145"/>
      <c r="K219" s="124"/>
      <c r="L219" s="124"/>
      <c r="M219" s="127"/>
      <c r="N219" s="126"/>
      <c r="O219" s="126"/>
      <c r="P219" s="127"/>
      <c r="Q219" s="128">
        <f t="shared" si="6"/>
        <v>0</v>
      </c>
      <c r="R219" s="129">
        <f t="shared" si="7"/>
        <v>0</v>
      </c>
      <c r="S219" s="130"/>
    </row>
    <row r="220" spans="1:19">
      <c r="A220" s="117">
        <v>212</v>
      </c>
      <c r="B220" s="146"/>
      <c r="C220" s="132" t="s">
        <v>1844</v>
      </c>
      <c r="D220" s="133" t="s">
        <v>1639</v>
      </c>
      <c r="E220" s="101">
        <v>1</v>
      </c>
      <c r="F220" s="148">
        <v>15</v>
      </c>
      <c r="G220" s="149"/>
      <c r="H220" s="149"/>
      <c r="I220" s="149"/>
      <c r="J220" s="145"/>
      <c r="K220" s="124"/>
      <c r="L220" s="124"/>
      <c r="M220" s="127"/>
      <c r="N220" s="126"/>
      <c r="O220" s="126"/>
      <c r="P220" s="127"/>
      <c r="Q220" s="128">
        <f t="shared" si="6"/>
        <v>0</v>
      </c>
      <c r="R220" s="129">
        <f t="shared" si="7"/>
        <v>0</v>
      </c>
      <c r="S220" s="130"/>
    </row>
    <row r="221" spans="1:19">
      <c r="A221" s="117">
        <v>213</v>
      </c>
      <c r="B221" s="146"/>
      <c r="C221" s="132" t="s">
        <v>1798</v>
      </c>
      <c r="D221" s="133" t="s">
        <v>1639</v>
      </c>
      <c r="E221" s="101">
        <v>1</v>
      </c>
      <c r="F221" s="152">
        <v>19</v>
      </c>
      <c r="G221" s="149"/>
      <c r="H221" s="149"/>
      <c r="I221" s="149"/>
      <c r="J221" s="145"/>
      <c r="K221" s="124"/>
      <c r="L221" s="124"/>
      <c r="M221" s="127"/>
      <c r="N221" s="126"/>
      <c r="O221" s="126"/>
      <c r="P221" s="127"/>
      <c r="Q221" s="128">
        <f t="shared" si="6"/>
        <v>0</v>
      </c>
      <c r="R221" s="129">
        <f t="shared" si="7"/>
        <v>0</v>
      </c>
      <c r="S221" s="130"/>
    </row>
    <row r="222" spans="1:19">
      <c r="A222" s="117">
        <v>214</v>
      </c>
      <c r="B222" s="146"/>
      <c r="C222" s="132" t="s">
        <v>1845</v>
      </c>
      <c r="D222" s="133" t="s">
        <v>1639</v>
      </c>
      <c r="E222" s="101">
        <v>1</v>
      </c>
      <c r="F222" s="147">
        <v>12</v>
      </c>
      <c r="G222" s="149"/>
      <c r="H222" s="149"/>
      <c r="I222" s="149"/>
      <c r="J222" s="145"/>
      <c r="K222" s="124"/>
      <c r="L222" s="124"/>
      <c r="M222" s="127"/>
      <c r="N222" s="126"/>
      <c r="O222" s="126"/>
      <c r="P222" s="127"/>
      <c r="Q222" s="128">
        <f t="shared" si="6"/>
        <v>0</v>
      </c>
      <c r="R222" s="129">
        <f t="shared" si="7"/>
        <v>0</v>
      </c>
      <c r="S222" s="130"/>
    </row>
    <row r="223" spans="1:19">
      <c r="A223" s="117">
        <v>215</v>
      </c>
      <c r="B223" s="146"/>
      <c r="C223" s="132" t="s">
        <v>1846</v>
      </c>
      <c r="D223" s="133" t="s">
        <v>1639</v>
      </c>
      <c r="E223" s="101">
        <v>1</v>
      </c>
      <c r="F223" s="154">
        <v>6</v>
      </c>
      <c r="G223" s="149"/>
      <c r="H223" s="149"/>
      <c r="I223" s="149"/>
      <c r="J223" s="145"/>
      <c r="K223" s="124"/>
      <c r="L223" s="124"/>
      <c r="M223" s="127"/>
      <c r="N223" s="126"/>
      <c r="O223" s="126"/>
      <c r="P223" s="127"/>
      <c r="Q223" s="128">
        <f t="shared" si="6"/>
        <v>0</v>
      </c>
      <c r="R223" s="129">
        <f t="shared" si="7"/>
        <v>0</v>
      </c>
      <c r="S223" s="130"/>
    </row>
    <row r="224" spans="1:19">
      <c r="A224" s="117">
        <v>216</v>
      </c>
      <c r="B224" s="146"/>
      <c r="C224" s="132" t="s">
        <v>1847</v>
      </c>
      <c r="D224" s="133" t="s">
        <v>1639</v>
      </c>
      <c r="E224" s="101">
        <v>1</v>
      </c>
      <c r="F224" s="147">
        <v>10</v>
      </c>
      <c r="G224" s="149"/>
      <c r="H224" s="149"/>
      <c r="I224" s="149"/>
      <c r="J224" s="145"/>
      <c r="K224" s="124"/>
      <c r="L224" s="124"/>
      <c r="M224" s="127"/>
      <c r="N224" s="126"/>
      <c r="O224" s="126"/>
      <c r="P224" s="127"/>
      <c r="Q224" s="128">
        <f t="shared" si="6"/>
        <v>0</v>
      </c>
      <c r="R224" s="129">
        <f t="shared" si="7"/>
        <v>0</v>
      </c>
      <c r="S224" s="130"/>
    </row>
    <row r="225" spans="1:19">
      <c r="A225" s="117">
        <v>217</v>
      </c>
      <c r="B225" s="146"/>
      <c r="C225" s="132" t="s">
        <v>1848</v>
      </c>
      <c r="D225" s="133" t="s">
        <v>1639</v>
      </c>
      <c r="E225" s="101">
        <v>1</v>
      </c>
      <c r="F225" s="147">
        <v>13</v>
      </c>
      <c r="G225" s="149"/>
      <c r="H225" s="149"/>
      <c r="I225" s="149"/>
      <c r="J225" s="145"/>
      <c r="K225" s="124"/>
      <c r="L225" s="124"/>
      <c r="M225" s="127"/>
      <c r="N225" s="126"/>
      <c r="O225" s="126"/>
      <c r="P225" s="127"/>
      <c r="Q225" s="128">
        <f t="shared" si="6"/>
        <v>0</v>
      </c>
      <c r="R225" s="129">
        <f t="shared" si="7"/>
        <v>0</v>
      </c>
      <c r="S225" s="130"/>
    </row>
    <row r="226" spans="1:19">
      <c r="A226" s="117">
        <v>218</v>
      </c>
      <c r="B226" s="146"/>
      <c r="C226" s="132" t="s">
        <v>1849</v>
      </c>
      <c r="D226" s="133" t="s">
        <v>1639</v>
      </c>
      <c r="E226" s="101">
        <v>1</v>
      </c>
      <c r="F226" s="147">
        <v>13</v>
      </c>
      <c r="G226" s="149"/>
      <c r="H226" s="149"/>
      <c r="I226" s="149"/>
      <c r="J226" s="145"/>
      <c r="K226" s="124"/>
      <c r="L226" s="124"/>
      <c r="M226" s="127"/>
      <c r="N226" s="126"/>
      <c r="O226" s="126"/>
      <c r="P226" s="127"/>
      <c r="Q226" s="128">
        <f t="shared" si="6"/>
        <v>0</v>
      </c>
      <c r="R226" s="129">
        <f t="shared" si="7"/>
        <v>0</v>
      </c>
      <c r="S226" s="130"/>
    </row>
    <row r="227" spans="1:19">
      <c r="A227" s="117">
        <v>219</v>
      </c>
      <c r="B227" s="146"/>
      <c r="C227" s="132" t="s">
        <v>1850</v>
      </c>
      <c r="D227" s="133" t="s">
        <v>1639</v>
      </c>
      <c r="E227" s="101">
        <v>1</v>
      </c>
      <c r="F227" s="147">
        <v>13</v>
      </c>
      <c r="G227" s="149"/>
      <c r="H227" s="149"/>
      <c r="I227" s="149"/>
      <c r="J227" s="145"/>
      <c r="K227" s="124"/>
      <c r="L227" s="124"/>
      <c r="M227" s="127"/>
      <c r="N227" s="126"/>
      <c r="O227" s="126"/>
      <c r="P227" s="127"/>
      <c r="Q227" s="128">
        <f t="shared" si="6"/>
        <v>0</v>
      </c>
      <c r="R227" s="129">
        <f t="shared" si="7"/>
        <v>0</v>
      </c>
      <c r="S227" s="130"/>
    </row>
    <row r="228" spans="1:19">
      <c r="A228" s="117">
        <v>220</v>
      </c>
      <c r="B228" s="146"/>
      <c r="C228" s="132" t="s">
        <v>1851</v>
      </c>
      <c r="D228" s="133" t="s">
        <v>1639</v>
      </c>
      <c r="E228" s="101">
        <v>1</v>
      </c>
      <c r="F228" s="147">
        <v>37</v>
      </c>
      <c r="G228" s="149"/>
      <c r="H228" s="149"/>
      <c r="I228" s="149"/>
      <c r="J228" s="145"/>
      <c r="K228" s="124"/>
      <c r="L228" s="124"/>
      <c r="M228" s="127"/>
      <c r="N228" s="126"/>
      <c r="O228" s="126"/>
      <c r="P228" s="127"/>
      <c r="Q228" s="128">
        <f t="shared" si="6"/>
        <v>0</v>
      </c>
      <c r="R228" s="129">
        <f t="shared" si="7"/>
        <v>0</v>
      </c>
      <c r="S228" s="130"/>
    </row>
    <row r="229" spans="1:19">
      <c r="A229" s="117">
        <v>221</v>
      </c>
      <c r="B229" s="146"/>
      <c r="C229" s="132" t="s">
        <v>1791</v>
      </c>
      <c r="D229" s="133" t="s">
        <v>1639</v>
      </c>
      <c r="E229" s="101">
        <v>1</v>
      </c>
      <c r="F229" s="147">
        <v>11</v>
      </c>
      <c r="G229" s="149"/>
      <c r="H229" s="149"/>
      <c r="I229" s="149"/>
      <c r="J229" s="145"/>
      <c r="K229" s="124"/>
      <c r="L229" s="124"/>
      <c r="M229" s="127"/>
      <c r="N229" s="126"/>
      <c r="O229" s="126"/>
      <c r="P229" s="127"/>
      <c r="Q229" s="128">
        <f t="shared" si="6"/>
        <v>0</v>
      </c>
      <c r="R229" s="129">
        <f t="shared" si="7"/>
        <v>0</v>
      </c>
      <c r="S229" s="130"/>
    </row>
    <row r="230" spans="1:19">
      <c r="A230" s="117">
        <v>222</v>
      </c>
      <c r="B230" s="146"/>
      <c r="C230" s="132" t="s">
        <v>1852</v>
      </c>
      <c r="D230" s="133" t="s">
        <v>1639</v>
      </c>
      <c r="E230" s="101">
        <v>1</v>
      </c>
      <c r="F230" s="148">
        <v>19</v>
      </c>
      <c r="G230" s="149"/>
      <c r="H230" s="149"/>
      <c r="I230" s="149"/>
      <c r="J230" s="145"/>
      <c r="K230" s="124"/>
      <c r="L230" s="124"/>
      <c r="M230" s="127"/>
      <c r="N230" s="126"/>
      <c r="O230" s="126"/>
      <c r="P230" s="127"/>
      <c r="Q230" s="128">
        <f t="shared" si="6"/>
        <v>0</v>
      </c>
      <c r="R230" s="129">
        <f t="shared" si="7"/>
        <v>0</v>
      </c>
      <c r="S230" s="130"/>
    </row>
    <row r="231" spans="1:19">
      <c r="A231" s="117">
        <v>223</v>
      </c>
      <c r="B231" s="146"/>
      <c r="C231" s="132" t="s">
        <v>1853</v>
      </c>
      <c r="D231" s="133" t="s">
        <v>1639</v>
      </c>
      <c r="E231" s="101">
        <v>1</v>
      </c>
      <c r="F231" s="148">
        <v>15</v>
      </c>
      <c r="G231" s="149"/>
      <c r="H231" s="149"/>
      <c r="I231" s="149"/>
      <c r="J231" s="145"/>
      <c r="K231" s="124"/>
      <c r="L231" s="124"/>
      <c r="M231" s="127"/>
      <c r="N231" s="126"/>
      <c r="O231" s="126"/>
      <c r="P231" s="127"/>
      <c r="Q231" s="128">
        <f t="shared" si="6"/>
        <v>0</v>
      </c>
      <c r="R231" s="129">
        <f t="shared" si="7"/>
        <v>0</v>
      </c>
      <c r="S231" s="130"/>
    </row>
    <row r="232" spans="1:19">
      <c r="A232" s="117">
        <v>224</v>
      </c>
      <c r="B232" s="146"/>
      <c r="C232" s="132" t="s">
        <v>1854</v>
      </c>
      <c r="D232" s="133" t="s">
        <v>1639</v>
      </c>
      <c r="E232" s="101">
        <v>1</v>
      </c>
      <c r="F232" s="152">
        <v>19</v>
      </c>
      <c r="G232" s="149"/>
      <c r="H232" s="149"/>
      <c r="I232" s="149"/>
      <c r="J232" s="145"/>
      <c r="K232" s="124"/>
      <c r="L232" s="124"/>
      <c r="M232" s="127"/>
      <c r="N232" s="126"/>
      <c r="O232" s="126"/>
      <c r="P232" s="127"/>
      <c r="Q232" s="128">
        <f t="shared" si="6"/>
        <v>0</v>
      </c>
      <c r="R232" s="129">
        <f t="shared" si="7"/>
        <v>0</v>
      </c>
      <c r="S232" s="130"/>
    </row>
    <row r="233" spans="1:19">
      <c r="A233" s="117">
        <v>225</v>
      </c>
      <c r="B233" s="146"/>
      <c r="C233" s="132" t="s">
        <v>1855</v>
      </c>
      <c r="D233" s="133" t="s">
        <v>1639</v>
      </c>
      <c r="E233" s="101">
        <v>1</v>
      </c>
      <c r="F233" s="147">
        <v>12</v>
      </c>
      <c r="G233" s="149"/>
      <c r="H233" s="149"/>
      <c r="I233" s="149"/>
      <c r="J233" s="145"/>
      <c r="K233" s="124"/>
      <c r="L233" s="124"/>
      <c r="M233" s="127"/>
      <c r="N233" s="126"/>
      <c r="O233" s="126"/>
      <c r="P233" s="127"/>
      <c r="Q233" s="128">
        <f t="shared" si="6"/>
        <v>0</v>
      </c>
      <c r="R233" s="129">
        <f t="shared" si="7"/>
        <v>0</v>
      </c>
      <c r="S233" s="130"/>
    </row>
    <row r="234" spans="1:19">
      <c r="A234" s="131">
        <v>226</v>
      </c>
      <c r="B234" s="146"/>
      <c r="C234" s="132" t="s">
        <v>1856</v>
      </c>
      <c r="D234" s="133" t="s">
        <v>1639</v>
      </c>
      <c r="E234" s="101">
        <v>1</v>
      </c>
      <c r="F234" s="154">
        <v>6</v>
      </c>
      <c r="G234" s="149"/>
      <c r="H234" s="149"/>
      <c r="I234" s="149"/>
      <c r="J234" s="145"/>
      <c r="K234" s="124"/>
      <c r="L234" s="124"/>
      <c r="M234" s="127"/>
      <c r="N234" s="126"/>
      <c r="O234" s="126"/>
      <c r="P234" s="127"/>
      <c r="Q234" s="128">
        <f t="shared" si="6"/>
        <v>0</v>
      </c>
      <c r="R234" s="129">
        <f t="shared" si="7"/>
        <v>0</v>
      </c>
      <c r="S234" s="130"/>
    </row>
    <row r="235" spans="1:19">
      <c r="A235" s="117">
        <v>227</v>
      </c>
      <c r="B235" s="146"/>
      <c r="C235" s="132" t="s">
        <v>1804</v>
      </c>
      <c r="D235" s="133" t="s">
        <v>1639</v>
      </c>
      <c r="E235" s="101">
        <v>1</v>
      </c>
      <c r="F235" s="147">
        <v>10</v>
      </c>
      <c r="G235" s="149"/>
      <c r="H235" s="149"/>
      <c r="I235" s="149"/>
      <c r="J235" s="145"/>
      <c r="K235" s="124"/>
      <c r="L235" s="124"/>
      <c r="M235" s="127"/>
      <c r="N235" s="126"/>
      <c r="O235" s="126"/>
      <c r="P235" s="127"/>
      <c r="Q235" s="128">
        <f t="shared" si="6"/>
        <v>0</v>
      </c>
      <c r="R235" s="129">
        <f t="shared" si="7"/>
        <v>0</v>
      </c>
      <c r="S235" s="130"/>
    </row>
    <row r="236" spans="1:19">
      <c r="A236" s="117">
        <v>228</v>
      </c>
      <c r="B236" s="146"/>
      <c r="C236" s="132" t="s">
        <v>1806</v>
      </c>
      <c r="D236" s="133" t="s">
        <v>1639</v>
      </c>
      <c r="E236" s="101">
        <v>1</v>
      </c>
      <c r="F236" s="147">
        <v>13</v>
      </c>
      <c r="G236" s="149"/>
      <c r="H236" s="149"/>
      <c r="I236" s="149"/>
      <c r="J236" s="145"/>
      <c r="K236" s="124"/>
      <c r="L236" s="124"/>
      <c r="M236" s="127"/>
      <c r="N236" s="126"/>
      <c r="O236" s="126"/>
      <c r="P236" s="127"/>
      <c r="Q236" s="128">
        <f t="shared" si="6"/>
        <v>0</v>
      </c>
      <c r="R236" s="129">
        <f t="shared" si="7"/>
        <v>0</v>
      </c>
      <c r="S236" s="130"/>
    </row>
    <row r="237" spans="1:19">
      <c r="A237" s="117">
        <v>229</v>
      </c>
      <c r="B237" s="146"/>
      <c r="C237" s="132" t="s">
        <v>1857</v>
      </c>
      <c r="D237" s="133" t="s">
        <v>1639</v>
      </c>
      <c r="E237" s="101">
        <v>1</v>
      </c>
      <c r="F237" s="147">
        <v>11</v>
      </c>
      <c r="G237" s="149"/>
      <c r="H237" s="149"/>
      <c r="I237" s="149"/>
      <c r="J237" s="145"/>
      <c r="K237" s="124"/>
      <c r="L237" s="124"/>
      <c r="M237" s="127"/>
      <c r="N237" s="126"/>
      <c r="O237" s="126"/>
      <c r="P237" s="127"/>
      <c r="Q237" s="128">
        <f t="shared" si="6"/>
        <v>0</v>
      </c>
      <c r="R237" s="129">
        <f t="shared" si="7"/>
        <v>0</v>
      </c>
      <c r="S237" s="130"/>
    </row>
    <row r="238" spans="1:19">
      <c r="A238" s="117">
        <v>230</v>
      </c>
      <c r="B238" s="146"/>
      <c r="C238" s="132" t="s">
        <v>1858</v>
      </c>
      <c r="D238" s="133" t="s">
        <v>1639</v>
      </c>
      <c r="E238" s="101">
        <v>1</v>
      </c>
      <c r="F238" s="148">
        <v>19</v>
      </c>
      <c r="G238" s="149"/>
      <c r="H238" s="149"/>
      <c r="I238" s="149"/>
      <c r="J238" s="145"/>
      <c r="K238" s="124"/>
      <c r="L238" s="124"/>
      <c r="M238" s="127"/>
      <c r="N238" s="126"/>
      <c r="O238" s="126"/>
      <c r="P238" s="127"/>
      <c r="Q238" s="128">
        <f t="shared" si="6"/>
        <v>0</v>
      </c>
      <c r="R238" s="129">
        <f t="shared" si="7"/>
        <v>0</v>
      </c>
      <c r="S238" s="130"/>
    </row>
    <row r="239" spans="1:19">
      <c r="A239" s="117">
        <v>231</v>
      </c>
      <c r="B239" s="146"/>
      <c r="C239" s="132" t="s">
        <v>1859</v>
      </c>
      <c r="D239" s="133" t="s">
        <v>1639</v>
      </c>
      <c r="E239" s="101">
        <v>1</v>
      </c>
      <c r="F239" s="148">
        <v>15</v>
      </c>
      <c r="G239" s="149"/>
      <c r="H239" s="149"/>
      <c r="I239" s="149"/>
      <c r="J239" s="145"/>
      <c r="K239" s="124"/>
      <c r="L239" s="124"/>
      <c r="M239" s="127"/>
      <c r="N239" s="126"/>
      <c r="O239" s="126"/>
      <c r="P239" s="127"/>
      <c r="Q239" s="128">
        <f t="shared" si="6"/>
        <v>0</v>
      </c>
      <c r="R239" s="129">
        <f t="shared" si="7"/>
        <v>0</v>
      </c>
      <c r="S239" s="130"/>
    </row>
    <row r="240" spans="1:19">
      <c r="A240" s="117">
        <v>232</v>
      </c>
      <c r="B240" s="146"/>
      <c r="C240" s="132" t="s">
        <v>1860</v>
      </c>
      <c r="D240" s="133" t="s">
        <v>1639</v>
      </c>
      <c r="E240" s="101">
        <v>1</v>
      </c>
      <c r="F240" s="152">
        <v>19</v>
      </c>
      <c r="G240" s="149"/>
      <c r="H240" s="149"/>
      <c r="I240" s="149"/>
      <c r="J240" s="145"/>
      <c r="K240" s="124"/>
      <c r="L240" s="124"/>
      <c r="M240" s="127"/>
      <c r="N240" s="126"/>
      <c r="O240" s="126"/>
      <c r="P240" s="127"/>
      <c r="Q240" s="128">
        <f t="shared" si="6"/>
        <v>0</v>
      </c>
      <c r="R240" s="129">
        <f t="shared" si="7"/>
        <v>0</v>
      </c>
      <c r="S240" s="130"/>
    </row>
    <row r="241" spans="1:19">
      <c r="A241" s="117">
        <v>233</v>
      </c>
      <c r="B241" s="146"/>
      <c r="C241" s="132" t="s">
        <v>1836</v>
      </c>
      <c r="D241" s="133" t="s">
        <v>1639</v>
      </c>
      <c r="E241" s="101">
        <v>1</v>
      </c>
      <c r="F241" s="147">
        <v>12</v>
      </c>
      <c r="G241" s="149"/>
      <c r="H241" s="149"/>
      <c r="I241" s="149"/>
      <c r="J241" s="145"/>
      <c r="K241" s="124"/>
      <c r="L241" s="124"/>
      <c r="M241" s="127"/>
      <c r="N241" s="126"/>
      <c r="O241" s="126"/>
      <c r="P241" s="127"/>
      <c r="Q241" s="128">
        <f t="shared" si="6"/>
        <v>0</v>
      </c>
      <c r="R241" s="129">
        <f t="shared" si="7"/>
        <v>0</v>
      </c>
      <c r="S241" s="130"/>
    </row>
    <row r="242" spans="1:19">
      <c r="A242" s="117">
        <v>234</v>
      </c>
      <c r="B242" s="146"/>
      <c r="C242" s="132" t="s">
        <v>1837</v>
      </c>
      <c r="D242" s="133" t="s">
        <v>1639</v>
      </c>
      <c r="E242" s="101">
        <v>1</v>
      </c>
      <c r="F242" s="154">
        <v>6</v>
      </c>
      <c r="G242" s="149"/>
      <c r="H242" s="149"/>
      <c r="I242" s="149"/>
      <c r="J242" s="145"/>
      <c r="K242" s="124"/>
      <c r="L242" s="124"/>
      <c r="M242" s="127"/>
      <c r="N242" s="126"/>
      <c r="O242" s="126"/>
      <c r="P242" s="127"/>
      <c r="Q242" s="128">
        <f t="shared" si="6"/>
        <v>0</v>
      </c>
      <c r="R242" s="129">
        <f t="shared" si="7"/>
        <v>0</v>
      </c>
      <c r="S242" s="130"/>
    </row>
    <row r="243" spans="1:19">
      <c r="A243" s="117">
        <v>235</v>
      </c>
      <c r="B243" s="146"/>
      <c r="C243" s="132" t="s">
        <v>1794</v>
      </c>
      <c r="D243" s="133" t="s">
        <v>1639</v>
      </c>
      <c r="E243" s="101">
        <v>1</v>
      </c>
      <c r="F243" s="147">
        <v>10</v>
      </c>
      <c r="G243" s="149"/>
      <c r="H243" s="149"/>
      <c r="I243" s="149"/>
      <c r="J243" s="145"/>
      <c r="K243" s="124"/>
      <c r="L243" s="124"/>
      <c r="M243" s="127"/>
      <c r="N243" s="126"/>
      <c r="O243" s="126"/>
      <c r="P243" s="127"/>
      <c r="Q243" s="128">
        <f t="shared" si="6"/>
        <v>0</v>
      </c>
      <c r="R243" s="129">
        <f t="shared" si="7"/>
        <v>0</v>
      </c>
      <c r="S243" s="130"/>
    </row>
    <row r="244" spans="1:19">
      <c r="A244" s="156"/>
      <c r="B244" s="146"/>
      <c r="C244" s="132"/>
      <c r="D244" s="133"/>
      <c r="E244" s="101"/>
      <c r="F244" s="147"/>
      <c r="G244" s="149"/>
      <c r="H244" s="149"/>
      <c r="I244" s="149"/>
      <c r="J244" s="145"/>
      <c r="K244" s="145"/>
      <c r="L244" s="145"/>
      <c r="M244" s="127"/>
      <c r="N244" s="126"/>
      <c r="O244" s="126"/>
      <c r="P244" s="127"/>
      <c r="Q244" s="128"/>
      <c r="R244" s="129"/>
      <c r="S244" s="130"/>
    </row>
    <row r="245" spans="1:19" ht="76.5">
      <c r="A245" s="156"/>
      <c r="B245" s="146"/>
      <c r="C245" s="157" t="s">
        <v>1861</v>
      </c>
      <c r="D245" s="133"/>
      <c r="E245" s="101"/>
      <c r="F245" s="143"/>
      <c r="G245" s="144"/>
      <c r="H245" s="144"/>
      <c r="I245" s="144"/>
      <c r="J245" s="145"/>
      <c r="K245" s="145"/>
      <c r="L245" s="145"/>
      <c r="M245" s="127"/>
      <c r="N245" s="126"/>
      <c r="O245" s="126"/>
      <c r="P245" s="127"/>
      <c r="Q245" s="128"/>
      <c r="R245" s="129"/>
      <c r="S245" s="130"/>
    </row>
    <row r="246" spans="1:19">
      <c r="A246" s="158">
        <v>1</v>
      </c>
      <c r="B246" s="146"/>
      <c r="C246" s="99" t="s">
        <v>1862</v>
      </c>
      <c r="D246" s="133" t="s">
        <v>176</v>
      </c>
      <c r="E246" s="101">
        <v>1</v>
      </c>
      <c r="F246" s="143">
        <v>20</v>
      </c>
      <c r="G246" s="144"/>
      <c r="H246" s="144"/>
      <c r="I246" s="144"/>
      <c r="J246" s="145"/>
      <c r="K246" s="145"/>
      <c r="L246" s="145"/>
      <c r="M246" s="127"/>
      <c r="N246" s="126"/>
      <c r="O246" s="126"/>
      <c r="P246" s="127"/>
      <c r="Q246" s="128">
        <f t="shared" si="6"/>
        <v>0</v>
      </c>
      <c r="R246" s="129">
        <f t="shared" si="7"/>
        <v>0</v>
      </c>
      <c r="S246" s="130"/>
    </row>
    <row r="247" spans="1:19">
      <c r="A247" s="158">
        <v>2</v>
      </c>
      <c r="B247" s="146"/>
      <c r="C247" s="99" t="s">
        <v>1863</v>
      </c>
      <c r="D247" s="133" t="s">
        <v>176</v>
      </c>
      <c r="E247" s="101">
        <v>1</v>
      </c>
      <c r="F247" s="143">
        <v>15</v>
      </c>
      <c r="G247" s="144"/>
      <c r="H247" s="144"/>
      <c r="I247" s="144"/>
      <c r="J247" s="145"/>
      <c r="K247" s="145"/>
      <c r="L247" s="145"/>
      <c r="M247" s="127"/>
      <c r="N247" s="126"/>
      <c r="O247" s="126"/>
      <c r="P247" s="127"/>
      <c r="Q247" s="128">
        <f t="shared" si="6"/>
        <v>0</v>
      </c>
      <c r="R247" s="129">
        <f t="shared" si="7"/>
        <v>0</v>
      </c>
      <c r="S247" s="130"/>
    </row>
    <row r="248" spans="1:19">
      <c r="A248" s="158">
        <v>3</v>
      </c>
      <c r="B248" s="146"/>
      <c r="C248" s="99" t="s">
        <v>1864</v>
      </c>
      <c r="D248" s="133" t="s">
        <v>176</v>
      </c>
      <c r="E248" s="101">
        <v>1</v>
      </c>
      <c r="F248" s="143">
        <v>40</v>
      </c>
      <c r="G248" s="144"/>
      <c r="H248" s="144"/>
      <c r="I248" s="144"/>
      <c r="J248" s="145"/>
      <c r="K248" s="145"/>
      <c r="L248" s="145"/>
      <c r="M248" s="127"/>
      <c r="N248" s="126"/>
      <c r="O248" s="126"/>
      <c r="P248" s="127"/>
      <c r="Q248" s="128">
        <f t="shared" si="6"/>
        <v>0</v>
      </c>
      <c r="R248" s="129">
        <f t="shared" si="7"/>
        <v>0</v>
      </c>
      <c r="S248" s="130"/>
    </row>
    <row r="249" spans="1:19">
      <c r="A249" s="158">
        <v>4</v>
      </c>
      <c r="B249" s="146"/>
      <c r="C249" s="99" t="s">
        <v>1865</v>
      </c>
      <c r="D249" s="133" t="s">
        <v>176</v>
      </c>
      <c r="E249" s="101">
        <v>1</v>
      </c>
      <c r="F249" s="143">
        <v>25</v>
      </c>
      <c r="G249" s="144"/>
      <c r="H249" s="144"/>
      <c r="I249" s="144"/>
      <c r="J249" s="145"/>
      <c r="K249" s="145"/>
      <c r="L249" s="145"/>
      <c r="M249" s="127"/>
      <c r="N249" s="126"/>
      <c r="O249" s="126"/>
      <c r="P249" s="127"/>
      <c r="Q249" s="128">
        <f t="shared" ref="Q249:Q312" si="8">+N249+(N249*P249%)</f>
        <v>0</v>
      </c>
      <c r="R249" s="129">
        <f t="shared" ref="R249:R312" si="9">+F249*Q249</f>
        <v>0</v>
      </c>
      <c r="S249" s="130"/>
    </row>
    <row r="250" spans="1:19">
      <c r="A250" s="158">
        <v>5</v>
      </c>
      <c r="B250" s="146"/>
      <c r="C250" s="99" t="s">
        <v>1866</v>
      </c>
      <c r="D250" s="133" t="s">
        <v>176</v>
      </c>
      <c r="E250" s="101">
        <v>1</v>
      </c>
      <c r="F250" s="143">
        <v>30</v>
      </c>
      <c r="G250" s="144"/>
      <c r="H250" s="144"/>
      <c r="I250" s="144"/>
      <c r="J250" s="145"/>
      <c r="K250" s="145"/>
      <c r="L250" s="145"/>
      <c r="M250" s="127"/>
      <c r="N250" s="126"/>
      <c r="O250" s="126"/>
      <c r="P250" s="127"/>
      <c r="Q250" s="128">
        <f t="shared" si="8"/>
        <v>0</v>
      </c>
      <c r="R250" s="129">
        <f t="shared" si="9"/>
        <v>0</v>
      </c>
      <c r="S250" s="130"/>
    </row>
    <row r="251" spans="1:19">
      <c r="A251" s="158">
        <v>6</v>
      </c>
      <c r="B251" s="146"/>
      <c r="C251" s="99" t="s">
        <v>1867</v>
      </c>
      <c r="D251" s="133" t="s">
        <v>176</v>
      </c>
      <c r="E251" s="101">
        <v>1</v>
      </c>
      <c r="F251" s="143">
        <v>35</v>
      </c>
      <c r="G251" s="144"/>
      <c r="H251" s="144"/>
      <c r="I251" s="144"/>
      <c r="J251" s="145"/>
      <c r="K251" s="145"/>
      <c r="L251" s="145"/>
      <c r="M251" s="127"/>
      <c r="N251" s="126"/>
      <c r="O251" s="126"/>
      <c r="P251" s="127"/>
      <c r="Q251" s="128">
        <f t="shared" si="8"/>
        <v>0</v>
      </c>
      <c r="R251" s="129">
        <f t="shared" si="9"/>
        <v>0</v>
      </c>
      <c r="S251" s="130"/>
    </row>
    <row r="252" spans="1:19">
      <c r="A252" s="158">
        <v>7</v>
      </c>
      <c r="B252" s="146"/>
      <c r="C252" s="99" t="s">
        <v>1868</v>
      </c>
      <c r="D252" s="133" t="s">
        <v>176</v>
      </c>
      <c r="E252" s="101">
        <v>1</v>
      </c>
      <c r="F252" s="143">
        <v>20</v>
      </c>
      <c r="G252" s="144"/>
      <c r="H252" s="144"/>
      <c r="I252" s="144"/>
      <c r="J252" s="145"/>
      <c r="K252" s="145"/>
      <c r="L252" s="145"/>
      <c r="M252" s="127"/>
      <c r="N252" s="126"/>
      <c r="O252" s="126"/>
      <c r="P252" s="127"/>
      <c r="Q252" s="128">
        <f t="shared" si="8"/>
        <v>0</v>
      </c>
      <c r="R252" s="129">
        <f t="shared" si="9"/>
        <v>0</v>
      </c>
      <c r="S252" s="130"/>
    </row>
    <row r="253" spans="1:19">
      <c r="A253" s="158">
        <v>8</v>
      </c>
      <c r="B253" s="146"/>
      <c r="C253" s="99" t="s">
        <v>1869</v>
      </c>
      <c r="D253" s="133" t="s">
        <v>176</v>
      </c>
      <c r="E253" s="101">
        <v>1</v>
      </c>
      <c r="F253" s="143">
        <v>15</v>
      </c>
      <c r="G253" s="144"/>
      <c r="H253" s="144"/>
      <c r="I253" s="144"/>
      <c r="J253" s="145"/>
      <c r="K253" s="145"/>
      <c r="L253" s="145"/>
      <c r="M253" s="127"/>
      <c r="N253" s="126"/>
      <c r="O253" s="126"/>
      <c r="P253" s="127"/>
      <c r="Q253" s="128">
        <f t="shared" si="8"/>
        <v>0</v>
      </c>
      <c r="R253" s="129">
        <f t="shared" si="9"/>
        <v>0</v>
      </c>
      <c r="S253" s="130"/>
    </row>
    <row r="254" spans="1:19">
      <c r="A254" s="158">
        <v>9</v>
      </c>
      <c r="B254" s="158"/>
      <c r="C254" s="99" t="s">
        <v>1870</v>
      </c>
      <c r="D254" s="133" t="s">
        <v>176</v>
      </c>
      <c r="E254" s="101">
        <v>1</v>
      </c>
      <c r="F254" s="143">
        <v>25</v>
      </c>
      <c r="G254" s="144"/>
      <c r="H254" s="144"/>
      <c r="I254" s="144"/>
      <c r="J254" s="145"/>
      <c r="K254" s="145"/>
      <c r="L254" s="145"/>
      <c r="M254" s="127"/>
      <c r="N254" s="126"/>
      <c r="O254" s="126"/>
      <c r="P254" s="127"/>
      <c r="Q254" s="128">
        <f t="shared" si="8"/>
        <v>0</v>
      </c>
      <c r="R254" s="129">
        <f t="shared" si="9"/>
        <v>0</v>
      </c>
      <c r="S254" s="130"/>
    </row>
    <row r="255" spans="1:19">
      <c r="A255" s="158">
        <v>10</v>
      </c>
      <c r="B255" s="158"/>
      <c r="C255" s="99" t="s">
        <v>1871</v>
      </c>
      <c r="D255" s="133" t="s">
        <v>176</v>
      </c>
      <c r="E255" s="101">
        <v>1</v>
      </c>
      <c r="F255" s="143">
        <v>25</v>
      </c>
      <c r="G255" s="144"/>
      <c r="H255" s="144"/>
      <c r="I255" s="144"/>
      <c r="J255" s="145"/>
      <c r="K255" s="145"/>
      <c r="L255" s="145"/>
      <c r="M255" s="127"/>
      <c r="N255" s="126"/>
      <c r="O255" s="126"/>
      <c r="P255" s="127"/>
      <c r="Q255" s="128">
        <f t="shared" si="8"/>
        <v>0</v>
      </c>
      <c r="R255" s="129">
        <f t="shared" si="9"/>
        <v>0</v>
      </c>
      <c r="S255" s="130"/>
    </row>
    <row r="256" spans="1:19">
      <c r="A256" s="158">
        <v>11</v>
      </c>
      <c r="B256" s="158"/>
      <c r="C256" s="99" t="s">
        <v>1872</v>
      </c>
      <c r="D256" s="133" t="s">
        <v>176</v>
      </c>
      <c r="E256" s="101">
        <v>1</v>
      </c>
      <c r="F256" s="143">
        <v>15</v>
      </c>
      <c r="G256" s="144"/>
      <c r="H256" s="144"/>
      <c r="I256" s="144"/>
      <c r="J256" s="145"/>
      <c r="K256" s="145"/>
      <c r="L256" s="145"/>
      <c r="M256" s="127"/>
      <c r="N256" s="126"/>
      <c r="O256" s="126"/>
      <c r="P256" s="127"/>
      <c r="Q256" s="128">
        <f t="shared" si="8"/>
        <v>0</v>
      </c>
      <c r="R256" s="129">
        <f t="shared" si="9"/>
        <v>0</v>
      </c>
      <c r="S256" s="130"/>
    </row>
    <row r="257" spans="1:19">
      <c r="A257" s="158">
        <v>12</v>
      </c>
      <c r="B257" s="158"/>
      <c r="C257" s="99" t="s">
        <v>1873</v>
      </c>
      <c r="D257" s="133" t="s">
        <v>176</v>
      </c>
      <c r="E257" s="101">
        <v>1</v>
      </c>
      <c r="F257" s="143">
        <v>30</v>
      </c>
      <c r="G257" s="144"/>
      <c r="H257" s="144"/>
      <c r="I257" s="144"/>
      <c r="J257" s="145"/>
      <c r="K257" s="145"/>
      <c r="L257" s="145"/>
      <c r="M257" s="127"/>
      <c r="N257" s="126"/>
      <c r="O257" s="126"/>
      <c r="P257" s="127"/>
      <c r="Q257" s="128">
        <f t="shared" si="8"/>
        <v>0</v>
      </c>
      <c r="R257" s="129">
        <f t="shared" si="9"/>
        <v>0</v>
      </c>
      <c r="S257" s="130"/>
    </row>
    <row r="258" spans="1:19">
      <c r="A258" s="158">
        <v>13</v>
      </c>
      <c r="B258" s="158"/>
      <c r="C258" s="99" t="s">
        <v>1874</v>
      </c>
      <c r="D258" s="133" t="s">
        <v>176</v>
      </c>
      <c r="E258" s="101">
        <v>1</v>
      </c>
      <c r="F258" s="143">
        <v>50</v>
      </c>
      <c r="G258" s="144"/>
      <c r="H258" s="144"/>
      <c r="I258" s="144"/>
      <c r="J258" s="145"/>
      <c r="K258" s="145"/>
      <c r="L258" s="145"/>
      <c r="M258" s="127"/>
      <c r="N258" s="126"/>
      <c r="O258" s="126"/>
      <c r="P258" s="127"/>
      <c r="Q258" s="128">
        <f t="shared" si="8"/>
        <v>0</v>
      </c>
      <c r="R258" s="129">
        <f t="shared" si="9"/>
        <v>0</v>
      </c>
      <c r="S258" s="130"/>
    </row>
    <row r="259" spans="1:19">
      <c r="A259" s="158">
        <v>14</v>
      </c>
      <c r="B259" s="158"/>
      <c r="C259" s="160" t="s">
        <v>1875</v>
      </c>
      <c r="D259" s="120" t="s">
        <v>176</v>
      </c>
      <c r="E259" s="151">
        <v>1</v>
      </c>
      <c r="F259" s="161">
        <v>50</v>
      </c>
      <c r="G259" s="144"/>
      <c r="H259" s="144"/>
      <c r="I259" s="144"/>
      <c r="J259" s="145"/>
      <c r="K259" s="145"/>
      <c r="L259" s="145"/>
      <c r="M259" s="127"/>
      <c r="N259" s="126"/>
      <c r="O259" s="126"/>
      <c r="P259" s="127"/>
      <c r="Q259" s="128">
        <f t="shared" si="8"/>
        <v>0</v>
      </c>
      <c r="R259" s="129">
        <f t="shared" si="9"/>
        <v>0</v>
      </c>
      <c r="S259" s="130"/>
    </row>
    <row r="260" spans="1:19">
      <c r="A260" s="158">
        <v>15</v>
      </c>
      <c r="B260" s="159"/>
      <c r="C260" s="160" t="s">
        <v>1876</v>
      </c>
      <c r="D260" s="133" t="s">
        <v>176</v>
      </c>
      <c r="E260" s="101">
        <v>1</v>
      </c>
      <c r="F260" s="143">
        <v>20</v>
      </c>
      <c r="G260" s="144"/>
      <c r="H260" s="144"/>
      <c r="I260" s="144"/>
      <c r="J260" s="145"/>
      <c r="K260" s="145"/>
      <c r="L260" s="145"/>
      <c r="M260" s="127"/>
      <c r="N260" s="126"/>
      <c r="O260" s="126"/>
      <c r="P260" s="127"/>
      <c r="Q260" s="128">
        <f t="shared" si="8"/>
        <v>0</v>
      </c>
      <c r="R260" s="129">
        <f t="shared" si="9"/>
        <v>0</v>
      </c>
      <c r="S260" s="130"/>
    </row>
    <row r="261" spans="1:19">
      <c r="A261" s="158">
        <v>16</v>
      </c>
      <c r="B261" s="159"/>
      <c r="C261" s="160" t="s">
        <v>1877</v>
      </c>
      <c r="D261" s="133" t="s">
        <v>176</v>
      </c>
      <c r="E261" s="101">
        <v>1</v>
      </c>
      <c r="F261" s="143">
        <v>15</v>
      </c>
      <c r="G261" s="144"/>
      <c r="H261" s="144"/>
      <c r="I261" s="144"/>
      <c r="J261" s="145"/>
      <c r="K261" s="145"/>
      <c r="L261" s="145"/>
      <c r="M261" s="127"/>
      <c r="N261" s="126"/>
      <c r="O261" s="126"/>
      <c r="P261" s="127"/>
      <c r="Q261" s="128">
        <f t="shared" si="8"/>
        <v>0</v>
      </c>
      <c r="R261" s="129">
        <f t="shared" si="9"/>
        <v>0</v>
      </c>
      <c r="S261" s="130"/>
    </row>
    <row r="262" spans="1:19">
      <c r="A262" s="158">
        <v>17</v>
      </c>
      <c r="B262" s="159"/>
      <c r="C262" s="160" t="s">
        <v>1878</v>
      </c>
      <c r="D262" s="133" t="s">
        <v>176</v>
      </c>
      <c r="E262" s="101">
        <v>1</v>
      </c>
      <c r="F262" s="143">
        <v>40</v>
      </c>
      <c r="G262" s="144"/>
      <c r="H262" s="144"/>
      <c r="I262" s="144"/>
      <c r="J262" s="145"/>
      <c r="K262" s="145"/>
      <c r="L262" s="145"/>
      <c r="M262" s="127"/>
      <c r="N262" s="126"/>
      <c r="O262" s="126"/>
      <c r="P262" s="127"/>
      <c r="Q262" s="128">
        <f t="shared" si="8"/>
        <v>0</v>
      </c>
      <c r="R262" s="129">
        <f t="shared" si="9"/>
        <v>0</v>
      </c>
      <c r="S262" s="130"/>
    </row>
    <row r="263" spans="1:19">
      <c r="A263" s="158">
        <v>18</v>
      </c>
      <c r="B263" s="159"/>
      <c r="C263" s="160" t="s">
        <v>1879</v>
      </c>
      <c r="D263" s="133" t="s">
        <v>176</v>
      </c>
      <c r="E263" s="101">
        <v>1</v>
      </c>
      <c r="F263" s="143">
        <v>25</v>
      </c>
      <c r="G263" s="144"/>
      <c r="H263" s="144"/>
      <c r="I263" s="144"/>
      <c r="J263" s="145"/>
      <c r="K263" s="145"/>
      <c r="L263" s="145"/>
      <c r="M263" s="127"/>
      <c r="N263" s="126"/>
      <c r="O263" s="126"/>
      <c r="P263" s="127"/>
      <c r="Q263" s="128">
        <f t="shared" si="8"/>
        <v>0</v>
      </c>
      <c r="R263" s="129">
        <f t="shared" si="9"/>
        <v>0</v>
      </c>
      <c r="S263" s="130"/>
    </row>
    <row r="264" spans="1:19">
      <c r="A264" s="158">
        <v>19</v>
      </c>
      <c r="B264" s="159"/>
      <c r="C264" s="160" t="s">
        <v>1880</v>
      </c>
      <c r="D264" s="133" t="s">
        <v>176</v>
      </c>
      <c r="E264" s="101">
        <v>1</v>
      </c>
      <c r="F264" s="143">
        <v>30</v>
      </c>
      <c r="G264" s="144"/>
      <c r="H264" s="144"/>
      <c r="I264" s="144"/>
      <c r="J264" s="145"/>
      <c r="K264" s="145"/>
      <c r="L264" s="145"/>
      <c r="M264" s="127"/>
      <c r="N264" s="126"/>
      <c r="O264" s="126"/>
      <c r="P264" s="127"/>
      <c r="Q264" s="128">
        <f t="shared" si="8"/>
        <v>0</v>
      </c>
      <c r="R264" s="129">
        <f t="shared" si="9"/>
        <v>0</v>
      </c>
      <c r="S264" s="130"/>
    </row>
    <row r="265" spans="1:19">
      <c r="A265" s="158">
        <v>20</v>
      </c>
      <c r="B265" s="159"/>
      <c r="C265" s="160" t="s">
        <v>1881</v>
      </c>
      <c r="D265" s="133" t="s">
        <v>176</v>
      </c>
      <c r="E265" s="101">
        <v>1</v>
      </c>
      <c r="F265" s="143">
        <v>35</v>
      </c>
      <c r="G265" s="144"/>
      <c r="H265" s="144"/>
      <c r="I265" s="144"/>
      <c r="J265" s="145"/>
      <c r="K265" s="145"/>
      <c r="L265" s="145"/>
      <c r="M265" s="127"/>
      <c r="N265" s="126"/>
      <c r="O265" s="126"/>
      <c r="P265" s="127"/>
      <c r="Q265" s="128">
        <f t="shared" si="8"/>
        <v>0</v>
      </c>
      <c r="R265" s="129">
        <f t="shared" si="9"/>
        <v>0</v>
      </c>
      <c r="S265" s="130"/>
    </row>
    <row r="266" spans="1:19">
      <c r="A266" s="158">
        <v>21</v>
      </c>
      <c r="B266" s="159"/>
      <c r="C266" s="160" t="s">
        <v>1882</v>
      </c>
      <c r="D266" s="133" t="s">
        <v>176</v>
      </c>
      <c r="E266" s="101">
        <v>1</v>
      </c>
      <c r="F266" s="143">
        <v>20</v>
      </c>
      <c r="G266" s="144"/>
      <c r="H266" s="144"/>
      <c r="I266" s="144"/>
      <c r="J266" s="145"/>
      <c r="K266" s="145"/>
      <c r="L266" s="145"/>
      <c r="M266" s="127"/>
      <c r="N266" s="126"/>
      <c r="O266" s="126"/>
      <c r="P266" s="127"/>
      <c r="Q266" s="128">
        <f t="shared" si="8"/>
        <v>0</v>
      </c>
      <c r="R266" s="129">
        <f t="shared" si="9"/>
        <v>0</v>
      </c>
      <c r="S266" s="130"/>
    </row>
    <row r="267" spans="1:19">
      <c r="A267" s="158">
        <v>22</v>
      </c>
      <c r="B267" s="159"/>
      <c r="C267" s="160" t="s">
        <v>1883</v>
      </c>
      <c r="D267" s="133" t="s">
        <v>176</v>
      </c>
      <c r="E267" s="101">
        <v>1</v>
      </c>
      <c r="F267" s="143">
        <v>15</v>
      </c>
      <c r="G267" s="144"/>
      <c r="H267" s="144"/>
      <c r="I267" s="144"/>
      <c r="J267" s="145"/>
      <c r="K267" s="145"/>
      <c r="L267" s="145"/>
      <c r="M267" s="127"/>
      <c r="N267" s="126"/>
      <c r="O267" s="126"/>
      <c r="P267" s="127"/>
      <c r="Q267" s="128">
        <f t="shared" si="8"/>
        <v>0</v>
      </c>
      <c r="R267" s="129">
        <f t="shared" si="9"/>
        <v>0</v>
      </c>
      <c r="S267" s="130"/>
    </row>
    <row r="268" spans="1:19">
      <c r="A268" s="158">
        <v>23</v>
      </c>
      <c r="B268" s="159"/>
      <c r="C268" s="160" t="s">
        <v>1884</v>
      </c>
      <c r="D268" s="133" t="s">
        <v>176</v>
      </c>
      <c r="E268" s="101">
        <v>1</v>
      </c>
      <c r="F268" s="143">
        <v>25</v>
      </c>
      <c r="G268" s="144"/>
      <c r="H268" s="144"/>
      <c r="I268" s="144"/>
      <c r="J268" s="145"/>
      <c r="K268" s="145"/>
      <c r="L268" s="145"/>
      <c r="M268" s="127"/>
      <c r="N268" s="126"/>
      <c r="O268" s="126"/>
      <c r="P268" s="127"/>
      <c r="Q268" s="128">
        <f t="shared" si="8"/>
        <v>0</v>
      </c>
      <c r="R268" s="129">
        <f t="shared" si="9"/>
        <v>0</v>
      </c>
      <c r="S268" s="130"/>
    </row>
    <row r="269" spans="1:19">
      <c r="A269" s="158">
        <v>24</v>
      </c>
      <c r="B269" s="159"/>
      <c r="C269" s="160" t="s">
        <v>1885</v>
      </c>
      <c r="D269" s="133" t="s">
        <v>176</v>
      </c>
      <c r="E269" s="101">
        <v>1</v>
      </c>
      <c r="F269" s="143">
        <v>25</v>
      </c>
      <c r="G269" s="144"/>
      <c r="H269" s="144"/>
      <c r="I269" s="144"/>
      <c r="J269" s="145"/>
      <c r="K269" s="145"/>
      <c r="L269" s="145"/>
      <c r="M269" s="127"/>
      <c r="N269" s="126"/>
      <c r="O269" s="126"/>
      <c r="P269" s="127"/>
      <c r="Q269" s="128">
        <f t="shared" si="8"/>
        <v>0</v>
      </c>
      <c r="R269" s="129">
        <f t="shared" si="9"/>
        <v>0</v>
      </c>
      <c r="S269" s="130"/>
    </row>
    <row r="270" spans="1:19">
      <c r="A270" s="158">
        <v>25</v>
      </c>
      <c r="B270" s="159"/>
      <c r="C270" s="160" t="s">
        <v>1886</v>
      </c>
      <c r="D270" s="133" t="s">
        <v>176</v>
      </c>
      <c r="E270" s="101">
        <v>1</v>
      </c>
      <c r="F270" s="143">
        <v>15</v>
      </c>
      <c r="G270" s="144"/>
      <c r="H270" s="144"/>
      <c r="I270" s="144"/>
      <c r="J270" s="145"/>
      <c r="K270" s="145"/>
      <c r="L270" s="145"/>
      <c r="M270" s="127"/>
      <c r="N270" s="126"/>
      <c r="O270" s="126"/>
      <c r="P270" s="127"/>
      <c r="Q270" s="128">
        <f t="shared" si="8"/>
        <v>0</v>
      </c>
      <c r="R270" s="129">
        <f t="shared" si="9"/>
        <v>0</v>
      </c>
      <c r="S270" s="130"/>
    </row>
    <row r="271" spans="1:19">
      <c r="A271" s="158">
        <v>26</v>
      </c>
      <c r="B271" s="159"/>
      <c r="C271" s="160" t="s">
        <v>1887</v>
      </c>
      <c r="D271" s="133" t="s">
        <v>176</v>
      </c>
      <c r="E271" s="101">
        <v>1</v>
      </c>
      <c r="F271" s="143">
        <v>30</v>
      </c>
      <c r="G271" s="144"/>
      <c r="H271" s="144"/>
      <c r="I271" s="144"/>
      <c r="J271" s="145"/>
      <c r="K271" s="145"/>
      <c r="L271" s="145"/>
      <c r="M271" s="127"/>
      <c r="N271" s="126"/>
      <c r="O271" s="126"/>
      <c r="P271" s="127"/>
      <c r="Q271" s="128">
        <f t="shared" si="8"/>
        <v>0</v>
      </c>
      <c r="R271" s="129">
        <f t="shared" si="9"/>
        <v>0</v>
      </c>
      <c r="S271" s="130"/>
    </row>
    <row r="272" spans="1:19">
      <c r="A272" s="158">
        <v>27</v>
      </c>
      <c r="B272" s="159"/>
      <c r="C272" s="160" t="s">
        <v>1888</v>
      </c>
      <c r="D272" s="133" t="s">
        <v>176</v>
      </c>
      <c r="E272" s="101">
        <v>1</v>
      </c>
      <c r="F272" s="143">
        <v>20</v>
      </c>
      <c r="G272" s="144"/>
      <c r="H272" s="144"/>
      <c r="I272" s="144"/>
      <c r="J272" s="145"/>
      <c r="K272" s="145"/>
      <c r="L272" s="145"/>
      <c r="M272" s="127"/>
      <c r="N272" s="126"/>
      <c r="O272" s="126"/>
      <c r="P272" s="127"/>
      <c r="Q272" s="128">
        <f t="shared" si="8"/>
        <v>0</v>
      </c>
      <c r="R272" s="129">
        <f t="shared" si="9"/>
        <v>0</v>
      </c>
      <c r="S272" s="130"/>
    </row>
    <row r="273" spans="1:19">
      <c r="A273" s="158">
        <v>28</v>
      </c>
      <c r="B273" s="159"/>
      <c r="C273" s="160" t="s">
        <v>1877</v>
      </c>
      <c r="D273" s="120" t="s">
        <v>176</v>
      </c>
      <c r="E273" s="151">
        <v>1</v>
      </c>
      <c r="F273" s="143">
        <v>15</v>
      </c>
      <c r="G273" s="144"/>
      <c r="H273" s="144"/>
      <c r="I273" s="144"/>
      <c r="J273" s="145"/>
      <c r="K273" s="145"/>
      <c r="L273" s="145"/>
      <c r="M273" s="127"/>
      <c r="N273" s="126"/>
      <c r="O273" s="126"/>
      <c r="P273" s="127"/>
      <c r="Q273" s="128">
        <f t="shared" si="8"/>
        <v>0</v>
      </c>
      <c r="R273" s="129">
        <f t="shared" si="9"/>
        <v>0</v>
      </c>
      <c r="S273" s="130"/>
    </row>
    <row r="274" spans="1:19">
      <c r="A274" s="158">
        <v>29</v>
      </c>
      <c r="B274" s="159"/>
      <c r="C274" s="160" t="s">
        <v>1889</v>
      </c>
      <c r="D274" s="133" t="s">
        <v>176</v>
      </c>
      <c r="E274" s="101">
        <v>1</v>
      </c>
      <c r="F274" s="143">
        <v>40</v>
      </c>
      <c r="G274" s="144"/>
      <c r="H274" s="144"/>
      <c r="I274" s="144"/>
      <c r="J274" s="145"/>
      <c r="K274" s="145"/>
      <c r="L274" s="145"/>
      <c r="M274" s="127"/>
      <c r="N274" s="126"/>
      <c r="O274" s="126"/>
      <c r="P274" s="127"/>
      <c r="Q274" s="128">
        <f t="shared" si="8"/>
        <v>0</v>
      </c>
      <c r="R274" s="129">
        <f t="shared" si="9"/>
        <v>0</v>
      </c>
      <c r="S274" s="130"/>
    </row>
    <row r="275" spans="1:19">
      <c r="A275" s="158">
        <v>30</v>
      </c>
      <c r="B275" s="159"/>
      <c r="C275" s="160" t="s">
        <v>1890</v>
      </c>
      <c r="D275" s="133" t="s">
        <v>176</v>
      </c>
      <c r="E275" s="101">
        <v>1</v>
      </c>
      <c r="F275" s="143">
        <v>25</v>
      </c>
      <c r="G275" s="144"/>
      <c r="H275" s="144"/>
      <c r="I275" s="144"/>
      <c r="J275" s="145"/>
      <c r="K275" s="145"/>
      <c r="L275" s="145"/>
      <c r="M275" s="127"/>
      <c r="N275" s="126"/>
      <c r="O275" s="126"/>
      <c r="P275" s="127"/>
      <c r="Q275" s="128">
        <f t="shared" si="8"/>
        <v>0</v>
      </c>
      <c r="R275" s="129">
        <f t="shared" si="9"/>
        <v>0</v>
      </c>
      <c r="S275" s="130"/>
    </row>
    <row r="276" spans="1:19">
      <c r="A276" s="158">
        <v>31</v>
      </c>
      <c r="B276" s="159"/>
      <c r="C276" s="160" t="s">
        <v>1891</v>
      </c>
      <c r="D276" s="133" t="s">
        <v>176</v>
      </c>
      <c r="E276" s="101">
        <v>1</v>
      </c>
      <c r="F276" s="143">
        <v>30</v>
      </c>
      <c r="G276" s="144"/>
      <c r="H276" s="144"/>
      <c r="I276" s="144"/>
      <c r="J276" s="145"/>
      <c r="K276" s="145"/>
      <c r="L276" s="145"/>
      <c r="M276" s="127"/>
      <c r="N276" s="126"/>
      <c r="O276" s="126"/>
      <c r="P276" s="127"/>
      <c r="Q276" s="128">
        <f t="shared" si="8"/>
        <v>0</v>
      </c>
      <c r="R276" s="129">
        <f t="shared" si="9"/>
        <v>0</v>
      </c>
      <c r="S276" s="130"/>
    </row>
    <row r="277" spans="1:19">
      <c r="A277" s="158">
        <v>32</v>
      </c>
      <c r="B277" s="159"/>
      <c r="C277" s="160" t="s">
        <v>1892</v>
      </c>
      <c r="D277" s="133" t="s">
        <v>176</v>
      </c>
      <c r="E277" s="101">
        <v>1</v>
      </c>
      <c r="F277" s="143">
        <v>35</v>
      </c>
      <c r="G277" s="144"/>
      <c r="H277" s="144"/>
      <c r="I277" s="144"/>
      <c r="J277" s="145"/>
      <c r="K277" s="145"/>
      <c r="L277" s="145"/>
      <c r="M277" s="127"/>
      <c r="N277" s="126"/>
      <c r="O277" s="126"/>
      <c r="P277" s="127"/>
      <c r="Q277" s="128">
        <f t="shared" si="8"/>
        <v>0</v>
      </c>
      <c r="R277" s="129">
        <f t="shared" si="9"/>
        <v>0</v>
      </c>
      <c r="S277" s="130"/>
    </row>
    <row r="278" spans="1:19">
      <c r="A278" s="158">
        <v>33</v>
      </c>
      <c r="B278" s="159"/>
      <c r="C278" s="160" t="s">
        <v>1893</v>
      </c>
      <c r="D278" s="133" t="s">
        <v>176</v>
      </c>
      <c r="E278" s="101">
        <v>1</v>
      </c>
      <c r="F278" s="143">
        <v>20</v>
      </c>
      <c r="G278" s="144"/>
      <c r="H278" s="144"/>
      <c r="I278" s="144"/>
      <c r="J278" s="145"/>
      <c r="K278" s="145"/>
      <c r="L278" s="145"/>
      <c r="M278" s="127"/>
      <c r="N278" s="126"/>
      <c r="O278" s="126"/>
      <c r="P278" s="127"/>
      <c r="Q278" s="128">
        <f t="shared" si="8"/>
        <v>0</v>
      </c>
      <c r="R278" s="129">
        <f t="shared" si="9"/>
        <v>0</v>
      </c>
      <c r="S278" s="130"/>
    </row>
    <row r="279" spans="1:19">
      <c r="A279" s="158">
        <v>34</v>
      </c>
      <c r="B279" s="159"/>
      <c r="C279" s="160" t="s">
        <v>1894</v>
      </c>
      <c r="D279" s="133" t="s">
        <v>176</v>
      </c>
      <c r="E279" s="101">
        <v>1</v>
      </c>
      <c r="F279" s="143">
        <v>15</v>
      </c>
      <c r="G279" s="144"/>
      <c r="H279" s="144"/>
      <c r="I279" s="144"/>
      <c r="J279" s="145"/>
      <c r="K279" s="145"/>
      <c r="L279" s="145"/>
      <c r="M279" s="127"/>
      <c r="N279" s="126"/>
      <c r="O279" s="126"/>
      <c r="P279" s="127"/>
      <c r="Q279" s="128">
        <f t="shared" si="8"/>
        <v>0</v>
      </c>
      <c r="R279" s="129">
        <f t="shared" si="9"/>
        <v>0</v>
      </c>
      <c r="S279" s="130"/>
    </row>
    <row r="280" spans="1:19">
      <c r="A280" s="158">
        <v>35</v>
      </c>
      <c r="B280" s="159"/>
      <c r="C280" s="160" t="s">
        <v>1895</v>
      </c>
      <c r="D280" s="133" t="s">
        <v>176</v>
      </c>
      <c r="E280" s="101">
        <v>1</v>
      </c>
      <c r="F280" s="143">
        <v>25</v>
      </c>
      <c r="G280" s="144"/>
      <c r="H280" s="144"/>
      <c r="I280" s="144"/>
      <c r="J280" s="145"/>
      <c r="K280" s="145"/>
      <c r="L280" s="145"/>
      <c r="M280" s="127"/>
      <c r="N280" s="126"/>
      <c r="O280" s="126"/>
      <c r="P280" s="127"/>
      <c r="Q280" s="128">
        <f t="shared" si="8"/>
        <v>0</v>
      </c>
      <c r="R280" s="129">
        <f t="shared" si="9"/>
        <v>0</v>
      </c>
      <c r="S280" s="130"/>
    </row>
    <row r="281" spans="1:19">
      <c r="A281" s="158">
        <v>36</v>
      </c>
      <c r="B281" s="159"/>
      <c r="C281" s="160" t="s">
        <v>1896</v>
      </c>
      <c r="D281" s="133" t="s">
        <v>176</v>
      </c>
      <c r="E281" s="101">
        <v>1</v>
      </c>
      <c r="F281" s="143">
        <v>25</v>
      </c>
      <c r="G281" s="144"/>
      <c r="H281" s="144"/>
      <c r="I281" s="144"/>
      <c r="J281" s="145"/>
      <c r="K281" s="145"/>
      <c r="L281" s="145"/>
      <c r="M281" s="127"/>
      <c r="N281" s="126"/>
      <c r="O281" s="126"/>
      <c r="P281" s="127"/>
      <c r="Q281" s="128">
        <f t="shared" si="8"/>
        <v>0</v>
      </c>
      <c r="R281" s="129">
        <f t="shared" si="9"/>
        <v>0</v>
      </c>
      <c r="S281" s="130"/>
    </row>
    <row r="282" spans="1:19">
      <c r="A282" s="158">
        <v>37</v>
      </c>
      <c r="B282" s="159"/>
      <c r="C282" s="160" t="s">
        <v>1897</v>
      </c>
      <c r="D282" s="133" t="s">
        <v>176</v>
      </c>
      <c r="E282" s="101">
        <v>1</v>
      </c>
      <c r="F282" s="143">
        <v>15</v>
      </c>
      <c r="G282" s="144"/>
      <c r="H282" s="144"/>
      <c r="I282" s="144"/>
      <c r="J282" s="145"/>
      <c r="K282" s="145"/>
      <c r="L282" s="145"/>
      <c r="M282" s="127"/>
      <c r="N282" s="126"/>
      <c r="O282" s="126"/>
      <c r="P282" s="127"/>
      <c r="Q282" s="128">
        <f t="shared" si="8"/>
        <v>0</v>
      </c>
      <c r="R282" s="129">
        <f t="shared" si="9"/>
        <v>0</v>
      </c>
      <c r="S282" s="130"/>
    </row>
    <row r="283" spans="1:19">
      <c r="A283" s="158">
        <v>38</v>
      </c>
      <c r="B283" s="159"/>
      <c r="C283" s="160" t="s">
        <v>1898</v>
      </c>
      <c r="D283" s="133" t="s">
        <v>176</v>
      </c>
      <c r="E283" s="101">
        <v>1</v>
      </c>
      <c r="F283" s="143">
        <v>30</v>
      </c>
      <c r="G283" s="144"/>
      <c r="H283" s="144"/>
      <c r="I283" s="144"/>
      <c r="J283" s="145"/>
      <c r="K283" s="145"/>
      <c r="L283" s="145"/>
      <c r="M283" s="127"/>
      <c r="N283" s="126"/>
      <c r="O283" s="126"/>
      <c r="P283" s="127"/>
      <c r="Q283" s="128">
        <f t="shared" si="8"/>
        <v>0</v>
      </c>
      <c r="R283" s="129">
        <f t="shared" si="9"/>
        <v>0</v>
      </c>
      <c r="S283" s="130"/>
    </row>
    <row r="284" spans="1:19">
      <c r="A284" s="158">
        <v>39</v>
      </c>
      <c r="B284" s="159"/>
      <c r="C284" s="160" t="s">
        <v>1877</v>
      </c>
      <c r="D284" s="133" t="s">
        <v>176</v>
      </c>
      <c r="E284" s="101">
        <v>1</v>
      </c>
      <c r="F284" s="143">
        <v>20</v>
      </c>
      <c r="G284" s="144"/>
      <c r="H284" s="144"/>
      <c r="I284" s="144"/>
      <c r="J284" s="145"/>
      <c r="K284" s="145"/>
      <c r="L284" s="145"/>
      <c r="M284" s="127"/>
      <c r="N284" s="126"/>
      <c r="O284" s="126"/>
      <c r="P284" s="127"/>
      <c r="Q284" s="128">
        <f t="shared" si="8"/>
        <v>0</v>
      </c>
      <c r="R284" s="129">
        <f t="shared" si="9"/>
        <v>0</v>
      </c>
      <c r="S284" s="130"/>
    </row>
    <row r="285" spans="1:19">
      <c r="A285" s="158">
        <v>40</v>
      </c>
      <c r="B285" s="159"/>
      <c r="C285" s="160" t="s">
        <v>1878</v>
      </c>
      <c r="D285" s="133" t="s">
        <v>176</v>
      </c>
      <c r="E285" s="101">
        <v>1</v>
      </c>
      <c r="F285" s="143">
        <v>15</v>
      </c>
      <c r="G285" s="144"/>
      <c r="H285" s="144"/>
      <c r="I285" s="144"/>
      <c r="J285" s="145"/>
      <c r="K285" s="145"/>
      <c r="L285" s="145"/>
      <c r="M285" s="127"/>
      <c r="N285" s="126"/>
      <c r="O285" s="126"/>
      <c r="P285" s="127"/>
      <c r="Q285" s="128">
        <f t="shared" si="8"/>
        <v>0</v>
      </c>
      <c r="R285" s="129">
        <f t="shared" si="9"/>
        <v>0</v>
      </c>
      <c r="S285" s="130"/>
    </row>
    <row r="286" spans="1:19">
      <c r="A286" s="158">
        <v>41</v>
      </c>
      <c r="B286" s="159"/>
      <c r="C286" s="160" t="s">
        <v>1899</v>
      </c>
      <c r="D286" s="133" t="s">
        <v>176</v>
      </c>
      <c r="E286" s="101">
        <v>1</v>
      </c>
      <c r="F286" s="143">
        <v>5</v>
      </c>
      <c r="G286" s="144"/>
      <c r="H286" s="144"/>
      <c r="I286" s="144"/>
      <c r="J286" s="145"/>
      <c r="K286" s="145"/>
      <c r="L286" s="145"/>
      <c r="M286" s="127"/>
      <c r="N286" s="126"/>
      <c r="O286" s="126"/>
      <c r="P286" s="127"/>
      <c r="Q286" s="128">
        <f t="shared" si="8"/>
        <v>0</v>
      </c>
      <c r="R286" s="129">
        <f t="shared" si="9"/>
        <v>0</v>
      </c>
      <c r="S286" s="130"/>
    </row>
    <row r="287" spans="1:19">
      <c r="A287" s="158">
        <v>42</v>
      </c>
      <c r="B287" s="159"/>
      <c r="C287" s="160" t="s">
        <v>1879</v>
      </c>
      <c r="D287" s="120" t="s">
        <v>176</v>
      </c>
      <c r="E287" s="101">
        <v>1</v>
      </c>
      <c r="F287" s="143">
        <v>25</v>
      </c>
      <c r="G287" s="144"/>
      <c r="H287" s="144"/>
      <c r="I287" s="144"/>
      <c r="J287" s="145"/>
      <c r="K287" s="145"/>
      <c r="L287" s="145"/>
      <c r="M287" s="127"/>
      <c r="N287" s="126"/>
      <c r="O287" s="126"/>
      <c r="P287" s="127"/>
      <c r="Q287" s="128">
        <f t="shared" si="8"/>
        <v>0</v>
      </c>
      <c r="R287" s="129">
        <f t="shared" si="9"/>
        <v>0</v>
      </c>
      <c r="S287" s="130"/>
    </row>
    <row r="288" spans="1:19">
      <c r="A288" s="158">
        <v>43</v>
      </c>
      <c r="B288" s="159"/>
      <c r="C288" s="160" t="s">
        <v>1900</v>
      </c>
      <c r="D288" s="133" t="s">
        <v>176</v>
      </c>
      <c r="E288" s="101">
        <v>1</v>
      </c>
      <c r="F288" s="143">
        <v>5</v>
      </c>
      <c r="G288" s="144"/>
      <c r="H288" s="144"/>
      <c r="I288" s="144"/>
      <c r="J288" s="145"/>
      <c r="K288" s="145"/>
      <c r="L288" s="145"/>
      <c r="M288" s="127"/>
      <c r="N288" s="126"/>
      <c r="O288" s="126"/>
      <c r="P288" s="127"/>
      <c r="Q288" s="128">
        <f t="shared" si="8"/>
        <v>0</v>
      </c>
      <c r="R288" s="129">
        <f t="shared" si="9"/>
        <v>0</v>
      </c>
      <c r="S288" s="130"/>
    </row>
    <row r="289" spans="1:19">
      <c r="A289" s="158">
        <v>44</v>
      </c>
      <c r="B289" s="159"/>
      <c r="C289" s="160" t="s">
        <v>1901</v>
      </c>
      <c r="D289" s="133" t="s">
        <v>176</v>
      </c>
      <c r="E289" s="101">
        <v>1</v>
      </c>
      <c r="F289" s="143">
        <v>35</v>
      </c>
      <c r="G289" s="144"/>
      <c r="H289" s="144"/>
      <c r="I289" s="144"/>
      <c r="J289" s="145"/>
      <c r="K289" s="145"/>
      <c r="L289" s="145"/>
      <c r="M289" s="127"/>
      <c r="N289" s="126"/>
      <c r="O289" s="126"/>
      <c r="P289" s="127"/>
      <c r="Q289" s="128">
        <f t="shared" si="8"/>
        <v>0</v>
      </c>
      <c r="R289" s="129">
        <f t="shared" si="9"/>
        <v>0</v>
      </c>
      <c r="S289" s="130"/>
    </row>
    <row r="290" spans="1:19">
      <c r="A290" s="158">
        <v>45</v>
      </c>
      <c r="B290" s="159"/>
      <c r="C290" s="160" t="s">
        <v>1899</v>
      </c>
      <c r="D290" s="133" t="s">
        <v>176</v>
      </c>
      <c r="E290" s="101">
        <v>1</v>
      </c>
      <c r="F290" s="143">
        <v>5</v>
      </c>
      <c r="G290" s="144"/>
      <c r="H290" s="144"/>
      <c r="I290" s="144"/>
      <c r="J290" s="145"/>
      <c r="K290" s="145"/>
      <c r="L290" s="145"/>
      <c r="M290" s="127"/>
      <c r="N290" s="126"/>
      <c r="O290" s="126"/>
      <c r="P290" s="127"/>
      <c r="Q290" s="128">
        <f t="shared" si="8"/>
        <v>0</v>
      </c>
      <c r="R290" s="129">
        <f t="shared" si="9"/>
        <v>0</v>
      </c>
      <c r="S290" s="130"/>
    </row>
    <row r="291" spans="1:19">
      <c r="A291" s="158">
        <v>46</v>
      </c>
      <c r="B291" s="159"/>
      <c r="C291" s="160" t="s">
        <v>1902</v>
      </c>
      <c r="D291" s="133" t="s">
        <v>176</v>
      </c>
      <c r="E291" s="101">
        <v>1</v>
      </c>
      <c r="F291" s="143">
        <v>15</v>
      </c>
      <c r="G291" s="144"/>
      <c r="H291" s="144"/>
      <c r="I291" s="144"/>
      <c r="J291" s="145"/>
      <c r="K291" s="145"/>
      <c r="L291" s="145"/>
      <c r="M291" s="127"/>
      <c r="N291" s="126"/>
      <c r="O291" s="126"/>
      <c r="P291" s="127"/>
      <c r="Q291" s="128">
        <f t="shared" si="8"/>
        <v>0</v>
      </c>
      <c r="R291" s="129">
        <f t="shared" si="9"/>
        <v>0</v>
      </c>
      <c r="S291" s="130"/>
    </row>
    <row r="292" spans="1:19">
      <c r="A292" s="156"/>
      <c r="B292" s="159"/>
      <c r="C292" s="162" t="s">
        <v>1903</v>
      </c>
      <c r="D292" s="133"/>
      <c r="E292" s="101"/>
      <c r="F292" s="143"/>
      <c r="G292" s="144"/>
      <c r="H292" s="144"/>
      <c r="I292" s="144"/>
      <c r="J292" s="145"/>
      <c r="K292" s="145"/>
      <c r="L292" s="145"/>
      <c r="M292" s="127"/>
      <c r="N292" s="126"/>
      <c r="O292" s="126"/>
      <c r="P292" s="127"/>
      <c r="Q292" s="128"/>
      <c r="R292" s="129"/>
      <c r="S292" s="130"/>
    </row>
    <row r="293" spans="1:19">
      <c r="A293" s="156"/>
      <c r="B293" s="158"/>
      <c r="C293" s="162" t="s">
        <v>1904</v>
      </c>
      <c r="D293" s="133"/>
      <c r="E293" s="101"/>
      <c r="F293" s="143"/>
      <c r="G293" s="149"/>
      <c r="H293" s="149"/>
      <c r="I293" s="149"/>
      <c r="J293" s="145"/>
      <c r="K293" s="145"/>
      <c r="L293" s="145"/>
      <c r="M293" s="127"/>
      <c r="N293" s="126"/>
      <c r="O293" s="126"/>
      <c r="P293" s="127"/>
      <c r="Q293" s="128"/>
      <c r="R293" s="129"/>
      <c r="S293" s="130"/>
    </row>
    <row r="294" spans="1:19">
      <c r="A294" s="163">
        <v>47</v>
      </c>
      <c r="B294" s="164"/>
      <c r="C294" s="165" t="s">
        <v>1905</v>
      </c>
      <c r="D294" s="133" t="s">
        <v>176</v>
      </c>
      <c r="E294" s="101">
        <v>1</v>
      </c>
      <c r="F294" s="143">
        <v>15</v>
      </c>
      <c r="G294" s="149"/>
      <c r="H294" s="149"/>
      <c r="I294" s="149"/>
      <c r="J294" s="145"/>
      <c r="K294" s="145"/>
      <c r="L294" s="145"/>
      <c r="M294" s="127"/>
      <c r="N294" s="126"/>
      <c r="O294" s="126"/>
      <c r="P294" s="127"/>
      <c r="Q294" s="128">
        <f t="shared" si="8"/>
        <v>0</v>
      </c>
      <c r="R294" s="129">
        <f t="shared" si="9"/>
        <v>0</v>
      </c>
      <c r="S294" s="130"/>
    </row>
    <row r="295" spans="1:19">
      <c r="A295" s="158">
        <v>48</v>
      </c>
      <c r="B295" s="163"/>
      <c r="C295" s="166" t="s">
        <v>1906</v>
      </c>
      <c r="D295" s="133" t="s">
        <v>176</v>
      </c>
      <c r="E295" s="151">
        <v>1</v>
      </c>
      <c r="F295" s="143">
        <v>30</v>
      </c>
      <c r="G295" s="149"/>
      <c r="H295" s="149"/>
      <c r="I295" s="149"/>
      <c r="J295" s="145"/>
      <c r="K295" s="145"/>
      <c r="L295" s="145"/>
      <c r="M295" s="127"/>
      <c r="N295" s="126"/>
      <c r="O295" s="126"/>
      <c r="P295" s="127"/>
      <c r="Q295" s="128">
        <f t="shared" si="8"/>
        <v>0</v>
      </c>
      <c r="R295" s="129">
        <f t="shared" si="9"/>
        <v>0</v>
      </c>
      <c r="S295" s="130"/>
    </row>
    <row r="296" spans="1:19">
      <c r="A296" s="163">
        <v>49</v>
      </c>
      <c r="B296" s="158"/>
      <c r="C296" s="166" t="s">
        <v>1907</v>
      </c>
      <c r="D296" s="133" t="s">
        <v>176</v>
      </c>
      <c r="E296" s="101">
        <v>1</v>
      </c>
      <c r="F296" s="143">
        <v>5</v>
      </c>
      <c r="G296" s="149"/>
      <c r="H296" s="149"/>
      <c r="I296" s="149"/>
      <c r="J296" s="145"/>
      <c r="K296" s="145"/>
      <c r="L296" s="145"/>
      <c r="M296" s="127"/>
      <c r="N296" s="126"/>
      <c r="O296" s="126"/>
      <c r="P296" s="127"/>
      <c r="Q296" s="128">
        <f t="shared" si="8"/>
        <v>0</v>
      </c>
      <c r="R296" s="129">
        <f t="shared" si="9"/>
        <v>0</v>
      </c>
      <c r="S296" s="130"/>
    </row>
    <row r="297" spans="1:19">
      <c r="A297" s="158"/>
      <c r="B297" s="158"/>
      <c r="C297" s="167" t="s">
        <v>1908</v>
      </c>
      <c r="D297" s="133"/>
      <c r="E297" s="101"/>
      <c r="F297" s="143"/>
      <c r="G297" s="149"/>
      <c r="H297" s="149"/>
      <c r="I297" s="149"/>
      <c r="J297" s="145"/>
      <c r="K297" s="145"/>
      <c r="L297" s="145"/>
      <c r="M297" s="127"/>
      <c r="N297" s="126"/>
      <c r="O297" s="126"/>
      <c r="P297" s="127"/>
      <c r="Q297" s="128"/>
      <c r="R297" s="129"/>
      <c r="S297" s="130"/>
    </row>
    <row r="298" spans="1:19">
      <c r="A298" s="163">
        <v>50</v>
      </c>
      <c r="B298" s="158"/>
      <c r="C298" s="166" t="s">
        <v>1909</v>
      </c>
      <c r="D298" s="133" t="s">
        <v>176</v>
      </c>
      <c r="E298" s="101">
        <v>1</v>
      </c>
      <c r="F298" s="143">
        <v>3</v>
      </c>
      <c r="G298" s="149"/>
      <c r="H298" s="149"/>
      <c r="I298" s="149"/>
      <c r="J298" s="145"/>
      <c r="K298" s="145"/>
      <c r="L298" s="145"/>
      <c r="M298" s="127"/>
      <c r="N298" s="126"/>
      <c r="O298" s="126"/>
      <c r="P298" s="127"/>
      <c r="Q298" s="128">
        <f t="shared" si="8"/>
        <v>0</v>
      </c>
      <c r="R298" s="129">
        <f t="shared" si="9"/>
        <v>0</v>
      </c>
      <c r="S298" s="130"/>
    </row>
    <row r="299" spans="1:19">
      <c r="A299" s="158">
        <v>51</v>
      </c>
      <c r="B299" s="158"/>
      <c r="C299" s="166" t="s">
        <v>1910</v>
      </c>
      <c r="D299" s="133" t="s">
        <v>176</v>
      </c>
      <c r="E299" s="101">
        <v>1</v>
      </c>
      <c r="F299" s="143">
        <v>4</v>
      </c>
      <c r="G299" s="149"/>
      <c r="H299" s="149"/>
      <c r="I299" s="149"/>
      <c r="J299" s="145"/>
      <c r="K299" s="145"/>
      <c r="L299" s="145"/>
      <c r="M299" s="127"/>
      <c r="N299" s="126"/>
      <c r="O299" s="126"/>
      <c r="P299" s="127"/>
      <c r="Q299" s="128">
        <f t="shared" si="8"/>
        <v>0</v>
      </c>
      <c r="R299" s="129">
        <f t="shared" si="9"/>
        <v>0</v>
      </c>
      <c r="S299" s="130"/>
    </row>
    <row r="300" spans="1:19">
      <c r="A300" s="163"/>
      <c r="B300" s="158"/>
      <c r="C300" s="167" t="s">
        <v>1911</v>
      </c>
      <c r="D300" s="133"/>
      <c r="E300" s="101"/>
      <c r="F300" s="143"/>
      <c r="G300" s="149"/>
      <c r="H300" s="149"/>
      <c r="I300" s="149"/>
      <c r="J300" s="145"/>
      <c r="K300" s="145"/>
      <c r="L300" s="145"/>
      <c r="M300" s="127"/>
      <c r="N300" s="126"/>
      <c r="O300" s="126"/>
      <c r="P300" s="127"/>
      <c r="Q300" s="128"/>
      <c r="R300" s="129"/>
      <c r="S300" s="130"/>
    </row>
    <row r="301" spans="1:19">
      <c r="A301" s="158">
        <v>52</v>
      </c>
      <c r="B301" s="158"/>
      <c r="C301" s="166" t="s">
        <v>1912</v>
      </c>
      <c r="D301" s="120" t="s">
        <v>176</v>
      </c>
      <c r="E301" s="101">
        <v>1</v>
      </c>
      <c r="F301" s="143">
        <v>5</v>
      </c>
      <c r="G301" s="149"/>
      <c r="H301" s="149"/>
      <c r="I301" s="149"/>
      <c r="J301" s="145"/>
      <c r="K301" s="145"/>
      <c r="L301" s="145"/>
      <c r="M301" s="127"/>
      <c r="N301" s="126"/>
      <c r="O301" s="126"/>
      <c r="P301" s="127"/>
      <c r="Q301" s="128">
        <f t="shared" si="8"/>
        <v>0</v>
      </c>
      <c r="R301" s="129">
        <f t="shared" si="9"/>
        <v>0</v>
      </c>
      <c r="S301" s="130"/>
    </row>
    <row r="302" spans="1:19">
      <c r="A302" s="163">
        <v>53</v>
      </c>
      <c r="B302" s="158"/>
      <c r="C302" s="166" t="s">
        <v>1913</v>
      </c>
      <c r="D302" s="133" t="s">
        <v>1639</v>
      </c>
      <c r="E302" s="101">
        <v>1</v>
      </c>
      <c r="F302" s="143">
        <v>4</v>
      </c>
      <c r="G302" s="149"/>
      <c r="H302" s="149"/>
      <c r="I302" s="149"/>
      <c r="J302" s="145"/>
      <c r="K302" s="145"/>
      <c r="L302" s="145"/>
      <c r="M302" s="127"/>
      <c r="N302" s="126"/>
      <c r="O302" s="126"/>
      <c r="P302" s="127"/>
      <c r="Q302" s="128">
        <f t="shared" si="8"/>
        <v>0</v>
      </c>
      <c r="R302" s="129">
        <f t="shared" si="9"/>
        <v>0</v>
      </c>
      <c r="S302" s="130"/>
    </row>
    <row r="303" spans="1:19">
      <c r="A303" s="158">
        <v>54</v>
      </c>
      <c r="B303" s="158"/>
      <c r="C303" s="166" t="s">
        <v>1914</v>
      </c>
      <c r="D303" s="133" t="s">
        <v>1639</v>
      </c>
      <c r="E303" s="101">
        <v>1</v>
      </c>
      <c r="F303" s="143">
        <v>2</v>
      </c>
      <c r="G303" s="149"/>
      <c r="H303" s="149"/>
      <c r="I303" s="149"/>
      <c r="J303" s="145"/>
      <c r="K303" s="145"/>
      <c r="L303" s="145"/>
      <c r="M303" s="127"/>
      <c r="N303" s="126"/>
      <c r="O303" s="126"/>
      <c r="P303" s="127"/>
      <c r="Q303" s="128">
        <f t="shared" si="8"/>
        <v>0</v>
      </c>
      <c r="R303" s="129">
        <f t="shared" si="9"/>
        <v>0</v>
      </c>
      <c r="S303" s="130"/>
    </row>
    <row r="304" spans="1:19" ht="25.5">
      <c r="A304" s="163">
        <v>55</v>
      </c>
      <c r="B304" s="158"/>
      <c r="C304" s="166" t="s">
        <v>1915</v>
      </c>
      <c r="D304" s="133" t="s">
        <v>1639</v>
      </c>
      <c r="E304" s="101">
        <v>1</v>
      </c>
      <c r="F304" s="147">
        <v>2</v>
      </c>
      <c r="G304" s="149"/>
      <c r="H304" s="149"/>
      <c r="I304" s="149"/>
      <c r="J304" s="145"/>
      <c r="K304" s="145"/>
      <c r="L304" s="145"/>
      <c r="M304" s="127"/>
      <c r="N304" s="126"/>
      <c r="O304" s="126"/>
      <c r="P304" s="127"/>
      <c r="Q304" s="128"/>
      <c r="R304" s="129"/>
      <c r="S304" s="130"/>
    </row>
    <row r="305" spans="1:19">
      <c r="A305" s="158">
        <v>56</v>
      </c>
      <c r="B305" s="158"/>
      <c r="C305" s="166" t="s">
        <v>1916</v>
      </c>
      <c r="D305" s="133" t="s">
        <v>1639</v>
      </c>
      <c r="E305" s="101">
        <v>1</v>
      </c>
      <c r="F305" s="148">
        <v>1</v>
      </c>
      <c r="G305" s="168"/>
      <c r="H305" s="168"/>
      <c r="I305" s="168"/>
      <c r="J305" s="145"/>
      <c r="K305" s="145"/>
      <c r="L305" s="145"/>
      <c r="M305" s="127"/>
      <c r="N305" s="126"/>
      <c r="O305" s="126"/>
      <c r="P305" s="127"/>
      <c r="Q305" s="128">
        <f t="shared" si="8"/>
        <v>0</v>
      </c>
      <c r="R305" s="129">
        <f t="shared" si="9"/>
        <v>0</v>
      </c>
      <c r="S305" s="130"/>
    </row>
    <row r="306" spans="1:19">
      <c r="A306" s="163">
        <v>57</v>
      </c>
      <c r="B306" s="158"/>
      <c r="C306" s="99" t="s">
        <v>1917</v>
      </c>
      <c r="D306" s="133" t="s">
        <v>1639</v>
      </c>
      <c r="E306" s="101">
        <v>1</v>
      </c>
      <c r="F306" s="148">
        <v>16</v>
      </c>
      <c r="G306" s="168"/>
      <c r="H306" s="168"/>
      <c r="I306" s="168"/>
      <c r="J306" s="145"/>
      <c r="K306" s="145"/>
      <c r="L306" s="145"/>
      <c r="M306" s="127"/>
      <c r="N306" s="126"/>
      <c r="O306" s="126"/>
      <c r="P306" s="127"/>
      <c r="Q306" s="128">
        <f t="shared" si="8"/>
        <v>0</v>
      </c>
      <c r="R306" s="129">
        <f t="shared" si="9"/>
        <v>0</v>
      </c>
      <c r="S306" s="130"/>
    </row>
    <row r="307" spans="1:19">
      <c r="A307" s="158">
        <v>58</v>
      </c>
      <c r="B307" s="158"/>
      <c r="C307" s="99" t="s">
        <v>1918</v>
      </c>
      <c r="D307" s="133" t="s">
        <v>1639</v>
      </c>
      <c r="E307" s="101">
        <v>1</v>
      </c>
      <c r="F307" s="147">
        <v>12</v>
      </c>
      <c r="G307" s="149"/>
      <c r="H307" s="149"/>
      <c r="I307" s="149"/>
      <c r="J307" s="145"/>
      <c r="K307" s="145"/>
      <c r="L307" s="145"/>
      <c r="M307" s="127"/>
      <c r="N307" s="126"/>
      <c r="O307" s="126"/>
      <c r="P307" s="127"/>
      <c r="Q307" s="128">
        <f t="shared" si="8"/>
        <v>0</v>
      </c>
      <c r="R307" s="129">
        <f t="shared" si="9"/>
        <v>0</v>
      </c>
      <c r="S307" s="130"/>
    </row>
    <row r="308" spans="1:19">
      <c r="A308" s="163">
        <v>59</v>
      </c>
      <c r="B308" s="158"/>
      <c r="C308" s="99" t="s">
        <v>1919</v>
      </c>
      <c r="D308" s="133" t="s">
        <v>1639</v>
      </c>
      <c r="E308" s="101">
        <v>1</v>
      </c>
      <c r="F308" s="147">
        <v>12</v>
      </c>
      <c r="G308" s="149"/>
      <c r="H308" s="149"/>
      <c r="I308" s="149"/>
      <c r="J308" s="145"/>
      <c r="K308" s="145"/>
      <c r="L308" s="145"/>
      <c r="M308" s="127"/>
      <c r="N308" s="126"/>
      <c r="O308" s="126"/>
      <c r="P308" s="127"/>
      <c r="Q308" s="128">
        <f t="shared" si="8"/>
        <v>0</v>
      </c>
      <c r="R308" s="129">
        <f t="shared" si="9"/>
        <v>0</v>
      </c>
      <c r="S308" s="130"/>
    </row>
    <row r="309" spans="1:19">
      <c r="A309" s="158">
        <v>60</v>
      </c>
      <c r="B309" s="158"/>
      <c r="C309" s="99" t="s">
        <v>1920</v>
      </c>
      <c r="D309" s="133" t="s">
        <v>1639</v>
      </c>
      <c r="E309" s="101">
        <v>1</v>
      </c>
      <c r="F309" s="143">
        <v>16</v>
      </c>
      <c r="G309" s="149"/>
      <c r="H309" s="149"/>
      <c r="I309" s="149"/>
      <c r="J309" s="145"/>
      <c r="K309" s="145"/>
      <c r="L309" s="145"/>
      <c r="M309" s="127"/>
      <c r="N309" s="126"/>
      <c r="O309" s="126"/>
      <c r="P309" s="127"/>
      <c r="Q309" s="128">
        <f t="shared" si="8"/>
        <v>0</v>
      </c>
      <c r="R309" s="129">
        <f t="shared" si="9"/>
        <v>0</v>
      </c>
      <c r="S309" s="130"/>
    </row>
    <row r="310" spans="1:19">
      <c r="A310" s="163">
        <v>61</v>
      </c>
      <c r="B310" s="169"/>
      <c r="C310" s="99" t="s">
        <v>1921</v>
      </c>
      <c r="D310" s="133" t="s">
        <v>1639</v>
      </c>
      <c r="E310" s="101">
        <v>1</v>
      </c>
      <c r="F310" s="143">
        <v>15</v>
      </c>
      <c r="G310" s="149"/>
      <c r="H310" s="149"/>
      <c r="I310" s="149"/>
      <c r="J310" s="145"/>
      <c r="K310" s="145"/>
      <c r="L310" s="145"/>
      <c r="M310" s="127"/>
      <c r="N310" s="126"/>
      <c r="O310" s="126"/>
      <c r="P310" s="127"/>
      <c r="Q310" s="128">
        <f t="shared" si="8"/>
        <v>0</v>
      </c>
      <c r="R310" s="129">
        <f t="shared" si="9"/>
        <v>0</v>
      </c>
      <c r="S310" s="130"/>
    </row>
    <row r="311" spans="1:19">
      <c r="A311" s="158">
        <v>62</v>
      </c>
      <c r="B311" s="169"/>
      <c r="C311" s="99" t="s">
        <v>1922</v>
      </c>
      <c r="D311" s="133" t="s">
        <v>1639</v>
      </c>
      <c r="E311" s="101">
        <v>1</v>
      </c>
      <c r="F311" s="143">
        <v>20</v>
      </c>
      <c r="G311" s="149"/>
      <c r="H311" s="149"/>
      <c r="I311" s="149"/>
      <c r="J311" s="145"/>
      <c r="K311" s="145"/>
      <c r="L311" s="145"/>
      <c r="M311" s="127"/>
      <c r="N311" s="126"/>
      <c r="O311" s="126"/>
      <c r="P311" s="127"/>
      <c r="Q311" s="128">
        <f t="shared" si="8"/>
        <v>0</v>
      </c>
      <c r="R311" s="129">
        <f t="shared" si="9"/>
        <v>0</v>
      </c>
      <c r="S311" s="130"/>
    </row>
    <row r="312" spans="1:19">
      <c r="A312" s="163">
        <v>63</v>
      </c>
      <c r="B312" s="169"/>
      <c r="C312" s="99" t="s">
        <v>1923</v>
      </c>
      <c r="D312" s="133" t="s">
        <v>1639</v>
      </c>
      <c r="E312" s="101">
        <v>1</v>
      </c>
      <c r="F312" s="143">
        <v>4</v>
      </c>
      <c r="G312" s="149"/>
      <c r="H312" s="149"/>
      <c r="I312" s="149"/>
      <c r="J312" s="145"/>
      <c r="K312" s="145"/>
      <c r="L312" s="145"/>
      <c r="M312" s="127"/>
      <c r="N312" s="126"/>
      <c r="O312" s="126"/>
      <c r="P312" s="127"/>
      <c r="Q312" s="128">
        <f t="shared" si="8"/>
        <v>0</v>
      </c>
      <c r="R312" s="129">
        <f t="shared" si="9"/>
        <v>0</v>
      </c>
      <c r="S312" s="130"/>
    </row>
    <row r="313" spans="1:19">
      <c r="A313" s="158">
        <v>64</v>
      </c>
      <c r="B313" s="169"/>
      <c r="C313" s="99" t="s">
        <v>1924</v>
      </c>
      <c r="D313" s="133" t="s">
        <v>1639</v>
      </c>
      <c r="E313" s="101">
        <v>1</v>
      </c>
      <c r="F313" s="143">
        <v>3</v>
      </c>
      <c r="G313" s="149"/>
      <c r="H313" s="149"/>
      <c r="I313" s="149"/>
      <c r="J313" s="145"/>
      <c r="K313" s="145"/>
      <c r="L313" s="145"/>
      <c r="M313" s="127"/>
      <c r="N313" s="126"/>
      <c r="O313" s="126"/>
      <c r="P313" s="127"/>
      <c r="Q313" s="128">
        <f t="shared" ref="Q313" si="10">+N313+(N313*P313%)</f>
        <v>0</v>
      </c>
      <c r="R313" s="129">
        <f t="shared" ref="R313" si="11">+F313*Q313</f>
        <v>0</v>
      </c>
      <c r="S313" s="130"/>
    </row>
    <row r="314" spans="1:19">
      <c r="A314" s="170"/>
      <c r="B314" s="171"/>
      <c r="C314" s="172" t="s">
        <v>1925</v>
      </c>
      <c r="D314" s="173"/>
      <c r="E314" s="174"/>
      <c r="F314" s="175"/>
      <c r="G314" s="176"/>
      <c r="H314" s="176"/>
      <c r="I314" s="176"/>
      <c r="J314" s="177"/>
      <c r="K314" s="177"/>
      <c r="L314" s="177"/>
      <c r="M314" s="178"/>
      <c r="N314" s="179"/>
      <c r="O314" s="179"/>
      <c r="P314" s="180"/>
      <c r="Q314" s="181">
        <f>SUM(Q9:Q313)</f>
        <v>0</v>
      </c>
      <c r="R314" s="182">
        <f>SUM(R9:R313)</f>
        <v>0</v>
      </c>
      <c r="S314" s="110"/>
    </row>
    <row r="315" spans="1:19">
      <c r="A315" s="131"/>
      <c r="B315" s="183"/>
      <c r="C315" s="99"/>
      <c r="D315" s="184"/>
      <c r="E315" s="185"/>
      <c r="F315" s="143"/>
      <c r="G315" s="186"/>
      <c r="H315" s="186"/>
      <c r="I315" s="186"/>
      <c r="J315" s="187"/>
      <c r="K315" s="187"/>
      <c r="L315" s="187"/>
      <c r="M315" s="107"/>
      <c r="N315" s="106"/>
      <c r="O315" s="106"/>
      <c r="P315" s="107"/>
      <c r="Q315" s="188"/>
      <c r="R315" s="189"/>
      <c r="S315" s="110"/>
    </row>
    <row r="316" spans="1:19" ht="38.25">
      <c r="A316" s="190"/>
      <c r="B316" s="169"/>
      <c r="C316" s="191" t="s">
        <v>1926</v>
      </c>
      <c r="D316" s="184"/>
      <c r="E316" s="185"/>
      <c r="F316" s="143"/>
      <c r="G316" s="186"/>
      <c r="H316" s="186"/>
      <c r="I316" s="186"/>
      <c r="J316" s="187"/>
      <c r="K316" s="187"/>
      <c r="L316" s="187"/>
      <c r="M316" s="107"/>
      <c r="N316" s="106"/>
      <c r="O316" s="106"/>
      <c r="P316" s="107"/>
      <c r="Q316" s="188"/>
      <c r="R316" s="189">
        <f>SUM(R7:R313)</f>
        <v>0</v>
      </c>
      <c r="S316" s="110"/>
    </row>
  </sheetData>
  <mergeCells count="3">
    <mergeCell ref="A1:S1"/>
    <mergeCell ref="A2:S2"/>
    <mergeCell ref="A3:S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E007-310A-4232-8216-07C2FE8D71E5}">
  <dimension ref="A1:C16"/>
  <sheetViews>
    <sheetView workbookViewId="0">
      <selection activeCell="O10" sqref="O10"/>
    </sheetView>
  </sheetViews>
  <sheetFormatPr defaultRowHeight="15"/>
  <cols>
    <col min="1" max="1" width="50.7109375" customWidth="1"/>
    <col min="2" max="2" width="10.7109375" customWidth="1"/>
    <col min="3" max="3" width="14.28515625" customWidth="1"/>
  </cols>
  <sheetData>
    <row r="1" spans="1:3">
      <c r="A1" s="202" t="s">
        <v>1001</v>
      </c>
      <c r="B1" s="202"/>
      <c r="C1" s="202"/>
    </row>
    <row r="3" spans="1:3">
      <c r="A3" s="24" t="s">
        <v>1002</v>
      </c>
      <c r="B3" s="25"/>
      <c r="C3" s="26">
        <f>+'1_Sklop amalgami'!R10</f>
        <v>0</v>
      </c>
    </row>
    <row r="4" spans="1:3">
      <c r="A4" s="24" t="s">
        <v>1003</v>
      </c>
      <c r="B4" s="25"/>
      <c r="C4" s="26">
        <f>'2_Sklop adhezivisredstva za jed'!R42</f>
        <v>0</v>
      </c>
    </row>
    <row r="5" spans="1:3">
      <c r="A5" s="24" t="s">
        <v>1004</v>
      </c>
      <c r="B5" s="25"/>
      <c r="C5" s="26">
        <f>'3_Sklop cementi'!R59</f>
        <v>0</v>
      </c>
    </row>
    <row r="6" spans="1:3">
      <c r="A6" s="24" t="s">
        <v>1005</v>
      </c>
      <c r="B6" s="25"/>
      <c r="C6" s="26">
        <f>+'4_Sklop kompoziti in kompomeri'!R97</f>
        <v>0</v>
      </c>
    </row>
    <row r="7" spans="1:3">
      <c r="A7" s="24" t="s">
        <v>1006</v>
      </c>
      <c r="B7" s="25"/>
      <c r="C7" s="26">
        <f>'5_Sklop endodontija'!R68</f>
        <v>0</v>
      </c>
    </row>
    <row r="8" spans="1:3">
      <c r="A8" s="24" t="s">
        <v>1007</v>
      </c>
      <c r="B8" s="25"/>
      <c r="C8" s="26">
        <f>'6_Sklop preventiva v ordinaciji'!R57</f>
        <v>0</v>
      </c>
    </row>
    <row r="9" spans="1:3">
      <c r="A9" s="24" t="s">
        <v>1008</v>
      </c>
      <c r="B9" s="25"/>
      <c r="C9" s="26">
        <f>'7_Sklop odtisni material'!R79</f>
        <v>0</v>
      </c>
    </row>
    <row r="10" spans="1:3">
      <c r="A10" s="24" t="s">
        <v>1009</v>
      </c>
      <c r="B10" s="25"/>
      <c r="C10" s="26">
        <f>'8_Sklop zaščitna sredstva'!R44</f>
        <v>0</v>
      </c>
    </row>
    <row r="11" spans="1:3">
      <c r="A11" s="24" t="s">
        <v>1010</v>
      </c>
      <c r="B11" s="25"/>
      <c r="C11" s="26">
        <f>'9_Sklop pomožna sredstva in mat'!R251</f>
        <v>0</v>
      </c>
    </row>
    <row r="12" spans="1:3">
      <c r="A12" s="24" t="s">
        <v>1011</v>
      </c>
      <c r="B12" s="25"/>
      <c r="C12" s="26">
        <f>'10_Sklop kanalski instrumenti'!R80</f>
        <v>0</v>
      </c>
    </row>
    <row r="13" spans="1:3">
      <c r="A13" s="24" t="s">
        <v>1930</v>
      </c>
      <c r="B13" s="25"/>
      <c r="C13" s="26">
        <f>+'11_rotirajoči instrumenti'!R316</f>
        <v>0</v>
      </c>
    </row>
    <row r="14" spans="1:3">
      <c r="A14" s="24"/>
      <c r="B14" s="25"/>
      <c r="C14" s="26"/>
    </row>
    <row r="15" spans="1:3">
      <c r="A15" s="24" t="s">
        <v>1012</v>
      </c>
      <c r="B15" s="25"/>
      <c r="C15" s="26">
        <f>SUM(C3:C12)</f>
        <v>0</v>
      </c>
    </row>
    <row r="16" spans="1:3">
      <c r="A16" s="24"/>
      <c r="B16" s="25"/>
      <c r="C16" s="26"/>
    </row>
  </sheetData>
  <mergeCells count="1">
    <mergeCell ref="A1:C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89D8B-656F-4708-9D14-758CB890FDC1}">
  <dimension ref="A1:B34"/>
  <sheetViews>
    <sheetView workbookViewId="0">
      <selection activeCell="O29" sqref="O29"/>
    </sheetView>
  </sheetViews>
  <sheetFormatPr defaultRowHeight="15"/>
  <cols>
    <col min="1" max="1" width="10.7109375" customWidth="1"/>
    <col min="2" max="2" width="20.7109375" customWidth="1"/>
  </cols>
  <sheetData>
    <row r="1" spans="1:2">
      <c r="A1" s="203" t="s">
        <v>1013</v>
      </c>
      <c r="B1" s="203"/>
    </row>
    <row r="2" spans="1:2">
      <c r="A2" s="27" t="s">
        <v>1014</v>
      </c>
      <c r="B2" s="27" t="s">
        <v>1015</v>
      </c>
    </row>
    <row r="3" spans="1:2">
      <c r="A3" s="1" t="s">
        <v>1016</v>
      </c>
      <c r="B3" s="1" t="s">
        <v>1017</v>
      </c>
    </row>
    <row r="4" spans="1:2">
      <c r="A4" s="1" t="s">
        <v>1018</v>
      </c>
      <c r="B4" s="1" t="s">
        <v>1019</v>
      </c>
    </row>
    <row r="5" spans="1:2">
      <c r="A5" s="1" t="s">
        <v>1020</v>
      </c>
      <c r="B5" s="1" t="s">
        <v>1021</v>
      </c>
    </row>
    <row r="6" spans="1:2">
      <c r="A6" s="1" t="s">
        <v>1022</v>
      </c>
      <c r="B6" s="1" t="s">
        <v>1023</v>
      </c>
    </row>
    <row r="7" spans="1:2">
      <c r="A7" s="1" t="s">
        <v>1024</v>
      </c>
      <c r="B7" s="1" t="s">
        <v>1025</v>
      </c>
    </row>
    <row r="8" spans="1:2">
      <c r="A8" s="1" t="s">
        <v>1026</v>
      </c>
      <c r="B8" s="1" t="s">
        <v>1027</v>
      </c>
    </row>
    <row r="9" spans="1:2">
      <c r="A9" s="1" t="s">
        <v>1028</v>
      </c>
      <c r="B9" s="1" t="s">
        <v>1029</v>
      </c>
    </row>
    <row r="10" spans="1:2">
      <c r="A10" s="1" t="s">
        <v>1030</v>
      </c>
      <c r="B10" s="1" t="s">
        <v>1031</v>
      </c>
    </row>
    <row r="11" spans="1:2">
      <c r="A11" s="1" t="s">
        <v>1032</v>
      </c>
      <c r="B11" s="1" t="s">
        <v>1033</v>
      </c>
    </row>
    <row r="12" spans="1:2">
      <c r="A12" s="1" t="s">
        <v>1034</v>
      </c>
      <c r="B12" s="1" t="s">
        <v>1035</v>
      </c>
    </row>
    <row r="13" spans="1:2">
      <c r="A13" s="1" t="s">
        <v>97</v>
      </c>
      <c r="B13" s="1" t="s">
        <v>1036</v>
      </c>
    </row>
    <row r="14" spans="1:2">
      <c r="A14" s="1" t="s">
        <v>35</v>
      </c>
      <c r="B14" s="1" t="s">
        <v>35</v>
      </c>
    </row>
    <row r="15" spans="1:2">
      <c r="A15" s="1" t="s">
        <v>1037</v>
      </c>
      <c r="B15" s="1" t="s">
        <v>1038</v>
      </c>
    </row>
    <row r="16" spans="1:2">
      <c r="A16" s="1" t="s">
        <v>1039</v>
      </c>
      <c r="B16" s="1" t="s">
        <v>1040</v>
      </c>
    </row>
    <row r="17" spans="1:2">
      <c r="A17" s="1" t="s">
        <v>1041</v>
      </c>
      <c r="B17" s="1" t="s">
        <v>1042</v>
      </c>
    </row>
    <row r="18" spans="1:2">
      <c r="A18" s="1" t="s">
        <v>1043</v>
      </c>
      <c r="B18" s="1" t="s">
        <v>1044</v>
      </c>
    </row>
    <row r="19" spans="1:2">
      <c r="A19" s="1" t="s">
        <v>1045</v>
      </c>
      <c r="B19" s="1" t="s">
        <v>1046</v>
      </c>
    </row>
    <row r="20" spans="1:2">
      <c r="A20" s="1" t="s">
        <v>41</v>
      </c>
      <c r="B20" s="1" t="s">
        <v>1047</v>
      </c>
    </row>
    <row r="21" spans="1:2">
      <c r="A21" s="1" t="s">
        <v>1048</v>
      </c>
      <c r="B21" s="1" t="s">
        <v>1049</v>
      </c>
    </row>
    <row r="22" spans="1:2">
      <c r="A22" s="1" t="s">
        <v>1050</v>
      </c>
      <c r="B22" s="1" t="s">
        <v>1051</v>
      </c>
    </row>
    <row r="23" spans="1:2">
      <c r="A23" s="1" t="s">
        <v>1052</v>
      </c>
      <c r="B23" s="1" t="s">
        <v>1053</v>
      </c>
    </row>
    <row r="24" spans="1:2">
      <c r="A24" s="1" t="s">
        <v>1054</v>
      </c>
      <c r="B24" s="1" t="s">
        <v>1055</v>
      </c>
    </row>
    <row r="25" spans="1:2">
      <c r="A25" s="1" t="s">
        <v>72</v>
      </c>
      <c r="B25" s="1" t="s">
        <v>72</v>
      </c>
    </row>
    <row r="26" spans="1:2">
      <c r="A26" s="1" t="s">
        <v>1056</v>
      </c>
      <c r="B26" s="1" t="s">
        <v>1057</v>
      </c>
    </row>
    <row r="27" spans="1:2">
      <c r="A27" s="1" t="s">
        <v>1058</v>
      </c>
      <c r="B27" s="1" t="s">
        <v>1059</v>
      </c>
    </row>
    <row r="28" spans="1:2">
      <c r="A28" s="1" t="s">
        <v>23</v>
      </c>
      <c r="B28" s="1" t="s">
        <v>1060</v>
      </c>
    </row>
    <row r="29" spans="1:2">
      <c r="A29" s="1" t="s">
        <v>1061</v>
      </c>
      <c r="B29" s="1" t="s">
        <v>1062</v>
      </c>
    </row>
    <row r="30" spans="1:2">
      <c r="A30" s="1" t="s">
        <v>1063</v>
      </c>
      <c r="B30" s="1" t="s">
        <v>1064</v>
      </c>
    </row>
    <row r="31" spans="1:2">
      <c r="A31" s="1" t="s">
        <v>328</v>
      </c>
      <c r="B31" s="1" t="s">
        <v>1065</v>
      </c>
    </row>
    <row r="32" spans="1:2">
      <c r="A32" s="1"/>
      <c r="B32" s="1"/>
    </row>
    <row r="33" spans="1:2">
      <c r="A33" s="1"/>
      <c r="B33" s="1"/>
    </row>
    <row r="34" spans="1:2">
      <c r="A34" s="1"/>
      <c r="B34" s="1"/>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13</vt:i4>
      </vt:variant>
    </vt:vector>
  </HeadingPairs>
  <TitlesOfParts>
    <vt:vector size="13" baseType="lpstr">
      <vt:lpstr>1_Sklop amalgami</vt:lpstr>
      <vt:lpstr>2_Sklop adhezivisredstva za jed</vt:lpstr>
      <vt:lpstr>3_Sklop cementi</vt:lpstr>
      <vt:lpstr>4_Sklop kompoziti in kompomeri</vt:lpstr>
      <vt:lpstr>5_Sklop endodontija</vt:lpstr>
      <vt:lpstr>6_Sklop preventiva v ordinaciji</vt:lpstr>
      <vt:lpstr>7_Sklop odtisni material</vt:lpstr>
      <vt:lpstr>8_Sklop zaščitna sredstva</vt:lpstr>
      <vt:lpstr>9_Sklop pomožna sredstva in mat</vt:lpstr>
      <vt:lpstr>10_Sklop kanalski instrumenti</vt:lpstr>
      <vt:lpstr>11_rotirajoči instrumenti</vt:lpstr>
      <vt:lpstr>Rekapitulacija po sklopih</vt:lpstr>
      <vt:lpstr>Merske enote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Cus</dc:creator>
  <cp:lastModifiedBy>Monika Cus</cp:lastModifiedBy>
  <cp:lastPrinted>2022-07-06T12:18:15Z</cp:lastPrinted>
  <dcterms:created xsi:type="dcterms:W3CDTF">2021-07-20T11:41:58Z</dcterms:created>
  <dcterms:modified xsi:type="dcterms:W3CDTF">2022-08-12T07:15:52Z</dcterms:modified>
</cp:coreProperties>
</file>